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spalis)\"/>
    </mc:Choice>
  </mc:AlternateContent>
  <bookViews>
    <workbookView xWindow="-120" yWindow="-120" windowWidth="23160" windowHeight="9315"/>
  </bookViews>
  <sheets>
    <sheet name="Lyginamasis variantas" sheetId="6" r:id="rId1"/>
    <sheet name="Aiškinamoji lentelė" sheetId="5" state="hidden" r:id="rId2"/>
  </sheets>
  <definedNames>
    <definedName name="_xlnm.Print_Area" localSheetId="1">'Aiškinamoji lentelė'!$A$1:$Q$184</definedName>
    <definedName name="_xlnm.Print_Area" localSheetId="0">'Lyginamasis variantas'!$A$1:$W$190</definedName>
    <definedName name="_xlnm.Print_Titles" localSheetId="1">'Aiškinamoji lentelė'!$8:$10</definedName>
    <definedName name="_xlnm.Print_Titles" localSheetId="0">'Lyginamasis variantas'!$8:$10</definedName>
  </definedNames>
  <calcPr calcId="162913"/>
</workbook>
</file>

<file path=xl/calcChain.xml><?xml version="1.0" encoding="utf-8"?>
<calcChain xmlns="http://schemas.openxmlformats.org/spreadsheetml/2006/main">
  <c r="N78" i="6" l="1"/>
  <c r="K78" i="6"/>
  <c r="H78" i="6"/>
  <c r="K98" i="6" l="1"/>
  <c r="O98" i="6" l="1"/>
  <c r="H98" i="6"/>
  <c r="K40" i="6" l="1"/>
  <c r="H40" i="6"/>
  <c r="K52" i="6" l="1"/>
  <c r="H145" i="6" l="1"/>
  <c r="H147" i="6"/>
  <c r="K77" i="6"/>
  <c r="L96" i="6"/>
  <c r="H91" i="6"/>
  <c r="H77" i="6"/>
  <c r="H86" i="6"/>
  <c r="I89" i="6"/>
  <c r="H66" i="6"/>
  <c r="H70" i="6"/>
  <c r="H41" i="6"/>
  <c r="I61" i="6"/>
  <c r="H50" i="6"/>
  <c r="H43" i="6"/>
  <c r="H45" i="6"/>
  <c r="H44" i="6"/>
  <c r="H15" i="6"/>
  <c r="I36" i="6"/>
  <c r="K19" i="6"/>
  <c r="H19" i="6"/>
  <c r="K34" i="6"/>
  <c r="H34" i="6"/>
  <c r="H25" i="6"/>
  <c r="H157" i="6" l="1"/>
  <c r="H156" i="6"/>
  <c r="L156" i="6"/>
  <c r="L158" i="6"/>
  <c r="H159" i="6"/>
  <c r="H158" i="6"/>
  <c r="K118" i="6" l="1"/>
  <c r="H119" i="6"/>
  <c r="H118" i="6"/>
  <c r="K137" i="6"/>
  <c r="L137" i="6" s="1"/>
  <c r="H137" i="6"/>
  <c r="K134" i="6"/>
  <c r="H134" i="6"/>
  <c r="K131" i="6"/>
  <c r="H131" i="6"/>
  <c r="K128" i="6"/>
  <c r="H128" i="6"/>
  <c r="H125" i="6"/>
  <c r="H124" i="6"/>
  <c r="K107" i="6"/>
  <c r="H107" i="6"/>
  <c r="H81" i="6"/>
  <c r="H102" i="6"/>
  <c r="H101" i="6"/>
  <c r="H67" i="6"/>
  <c r="H73" i="6"/>
  <c r="L97" i="6" l="1"/>
  <c r="H97" i="6"/>
  <c r="G137" i="6" l="1"/>
  <c r="G128" i="6"/>
  <c r="G162" i="6" l="1"/>
  <c r="G158" i="6"/>
  <c r="G156" i="6"/>
  <c r="G146" i="6"/>
  <c r="G150" i="6"/>
  <c r="G88" i="6"/>
  <c r="G81" i="6"/>
  <c r="G77" i="6"/>
  <c r="J72" i="6"/>
  <c r="J65" i="6"/>
  <c r="G55" i="6"/>
  <c r="G42" i="6"/>
  <c r="G30" i="6"/>
  <c r="J20" i="6"/>
  <c r="J19" i="6"/>
  <c r="G20" i="6"/>
  <c r="G19" i="6"/>
  <c r="G18" i="6"/>
  <c r="G117" i="6" l="1"/>
  <c r="J37" i="6"/>
  <c r="M37" i="6"/>
  <c r="N37" i="6"/>
  <c r="G37" i="6"/>
  <c r="G62" i="6"/>
  <c r="H162" i="6" l="1"/>
  <c r="I94" i="6"/>
  <c r="H88" i="6" l="1"/>
  <c r="I17" i="6"/>
  <c r="I26" i="6"/>
  <c r="H150" i="6"/>
  <c r="H146" i="6"/>
  <c r="K65" i="6"/>
  <c r="K72" i="6"/>
  <c r="H42" i="6"/>
  <c r="H55" i="6"/>
  <c r="H18" i="6"/>
  <c r="H30" i="6" l="1"/>
  <c r="K20" i="6" l="1"/>
  <c r="H20" i="6"/>
  <c r="L34" i="6"/>
  <c r="I34" i="6"/>
  <c r="L27" i="6"/>
  <c r="I27" i="6"/>
  <c r="L19" i="6" l="1"/>
  <c r="K37" i="6"/>
  <c r="I19" i="6"/>
  <c r="H37" i="6"/>
  <c r="I162" i="6"/>
  <c r="I159" i="6"/>
  <c r="O150" i="6"/>
  <c r="O149" i="6"/>
  <c r="O148" i="6"/>
  <c r="O147" i="6"/>
  <c r="L150" i="6"/>
  <c r="L149" i="6"/>
  <c r="L148" i="6"/>
  <c r="L147" i="6"/>
  <c r="I148" i="6"/>
  <c r="I147" i="6"/>
  <c r="O137" i="6"/>
  <c r="O134" i="6"/>
  <c r="O126" i="6"/>
  <c r="O125" i="6"/>
  <c r="O124" i="6"/>
  <c r="L140" i="6"/>
  <c r="L134" i="6"/>
  <c r="L131" i="6"/>
  <c r="L128" i="6"/>
  <c r="L126" i="6"/>
  <c r="L125" i="6"/>
  <c r="L124" i="6"/>
  <c r="L121" i="6"/>
  <c r="I137" i="6"/>
  <c r="I134" i="6"/>
  <c r="I131" i="6"/>
  <c r="I128" i="6"/>
  <c r="I125" i="6"/>
  <c r="I124" i="6"/>
  <c r="I123" i="6"/>
  <c r="O113" i="6"/>
  <c r="L107" i="6"/>
  <c r="O91" i="6"/>
  <c r="L86" i="6"/>
  <c r="L87" i="6"/>
  <c r="L91" i="6"/>
  <c r="L98" i="6"/>
  <c r="I107" i="6"/>
  <c r="I108" i="6"/>
  <c r="I109" i="6"/>
  <c r="I110" i="6"/>
  <c r="I111" i="6"/>
  <c r="I112" i="6"/>
  <c r="I106" i="6"/>
  <c r="I102" i="6"/>
  <c r="I101" i="6"/>
  <c r="I98" i="6"/>
  <c r="I97" i="6"/>
  <c r="I96" i="6"/>
  <c r="I95" i="6"/>
  <c r="I91" i="6"/>
  <c r="I88" i="6"/>
  <c r="I87" i="6"/>
  <c r="O68" i="6"/>
  <c r="O70" i="6"/>
  <c r="L73" i="6"/>
  <c r="L72" i="6"/>
  <c r="L70" i="6"/>
  <c r="L68" i="6"/>
  <c r="I75" i="6"/>
  <c r="I70" i="6"/>
  <c r="I68" i="6"/>
  <c r="O59" i="6"/>
  <c r="O56" i="6"/>
  <c r="O52" i="6"/>
  <c r="O48" i="6"/>
  <c r="O46" i="6"/>
  <c r="O44" i="6"/>
  <c r="L59" i="6"/>
  <c r="L57" i="6"/>
  <c r="L56" i="6"/>
  <c r="L48" i="6"/>
  <c r="L46" i="6"/>
  <c r="L44" i="6"/>
  <c r="I60" i="6"/>
  <c r="I59" i="6"/>
  <c r="I56" i="6"/>
  <c r="I55" i="6"/>
  <c r="I54" i="6"/>
  <c r="I53" i="6"/>
  <c r="I50" i="6"/>
  <c r="I49" i="6"/>
  <c r="I48" i="6"/>
  <c r="I46" i="6"/>
  <c r="I44" i="6"/>
  <c r="O29" i="6"/>
  <c r="O28" i="6"/>
  <c r="O25" i="6"/>
  <c r="O23" i="6"/>
  <c r="O22" i="6"/>
  <c r="O21" i="6"/>
  <c r="L30" i="6"/>
  <c r="L29" i="6"/>
  <c r="L28" i="6"/>
  <c r="L25" i="6"/>
  <c r="L23" i="6"/>
  <c r="L22" i="6"/>
  <c r="L21" i="6"/>
  <c r="I33" i="6"/>
  <c r="I31" i="6"/>
  <c r="I30" i="6"/>
  <c r="I29" i="6"/>
  <c r="I28" i="6"/>
  <c r="I25" i="6"/>
  <c r="I23" i="6"/>
  <c r="I21" i="6"/>
  <c r="O188" i="6"/>
  <c r="O185" i="6"/>
  <c r="O184" i="6"/>
  <c r="O182" i="6"/>
  <c r="O181" i="6"/>
  <c r="O180" i="6"/>
  <c r="O178" i="6"/>
  <c r="N188" i="6"/>
  <c r="N187" i="6"/>
  <c r="N185" i="6"/>
  <c r="N184" i="6"/>
  <c r="N183" i="6"/>
  <c r="N182" i="6"/>
  <c r="N181" i="6"/>
  <c r="N180" i="6"/>
  <c r="N179" i="6"/>
  <c r="N178" i="6"/>
  <c r="N177" i="6"/>
  <c r="N176" i="6"/>
  <c r="N175" i="6"/>
  <c r="L185" i="6"/>
  <c r="L184" i="6"/>
  <c r="L182" i="6"/>
  <c r="L180" i="6"/>
  <c r="L178" i="6"/>
  <c r="K188" i="6"/>
  <c r="K187" i="6"/>
  <c r="K185" i="6"/>
  <c r="K184" i="6"/>
  <c r="K183" i="6"/>
  <c r="K182" i="6"/>
  <c r="K181" i="6"/>
  <c r="K180" i="6"/>
  <c r="K179" i="6"/>
  <c r="K178" i="6"/>
  <c r="K177" i="6"/>
  <c r="K176" i="6"/>
  <c r="K175" i="6"/>
  <c r="H188" i="6"/>
  <c r="H187" i="6"/>
  <c r="H185" i="6"/>
  <c r="H184" i="6"/>
  <c r="H183" i="6"/>
  <c r="H182" i="6"/>
  <c r="H181" i="6"/>
  <c r="H180" i="6"/>
  <c r="H179" i="6"/>
  <c r="H178" i="6"/>
  <c r="H177" i="6"/>
  <c r="H176" i="6"/>
  <c r="H175" i="6"/>
  <c r="O165" i="6"/>
  <c r="O166" i="6" s="1"/>
  <c r="L165" i="6"/>
  <c r="L166" i="6" s="1"/>
  <c r="I157" i="6"/>
  <c r="I156" i="6"/>
  <c r="O146" i="6"/>
  <c r="O187" i="6" s="1"/>
  <c r="O145" i="6"/>
  <c r="O144" i="6"/>
  <c r="L146" i="6"/>
  <c r="L145" i="6"/>
  <c r="L144" i="6"/>
  <c r="I146" i="6"/>
  <c r="I145" i="6"/>
  <c r="I144" i="6"/>
  <c r="O119" i="6"/>
  <c r="O179" i="6" s="1"/>
  <c r="O118" i="6"/>
  <c r="L119" i="6"/>
  <c r="L179" i="6" s="1"/>
  <c r="L118" i="6"/>
  <c r="I120" i="6"/>
  <c r="I119" i="6"/>
  <c r="I179" i="6" s="1"/>
  <c r="I118" i="6"/>
  <c r="O78" i="6"/>
  <c r="O77" i="6"/>
  <c r="L85" i="6"/>
  <c r="L188" i="6" s="1"/>
  <c r="L78" i="6"/>
  <c r="L77" i="6"/>
  <c r="I85" i="6"/>
  <c r="I188" i="6" s="1"/>
  <c r="I79" i="6"/>
  <c r="I180" i="6" s="1"/>
  <c r="I80" i="6"/>
  <c r="I178" i="6" s="1"/>
  <c r="I81" i="6"/>
  <c r="I82" i="6"/>
  <c r="I83" i="6"/>
  <c r="I182" i="6" s="1"/>
  <c r="I84" i="6"/>
  <c r="I185" i="6" s="1"/>
  <c r="I78" i="6"/>
  <c r="I77" i="6"/>
  <c r="O66" i="6"/>
  <c r="O76" i="6" s="1"/>
  <c r="L67" i="6"/>
  <c r="L181" i="6" s="1"/>
  <c r="L66" i="6"/>
  <c r="L65" i="6"/>
  <c r="I67" i="6"/>
  <c r="I66" i="6"/>
  <c r="O41" i="6"/>
  <c r="O40" i="6"/>
  <c r="L41" i="6"/>
  <c r="L40" i="6"/>
  <c r="I42" i="6"/>
  <c r="I43" i="6"/>
  <c r="I41" i="6"/>
  <c r="I40" i="6"/>
  <c r="O18" i="6"/>
  <c r="O183" i="6" s="1"/>
  <c r="O16" i="6"/>
  <c r="O177" i="6" s="1"/>
  <c r="O15" i="6"/>
  <c r="L20" i="6"/>
  <c r="L187" i="6" s="1"/>
  <c r="L18" i="6"/>
  <c r="L183" i="6" s="1"/>
  <c r="L16" i="6"/>
  <c r="L15" i="6"/>
  <c r="I20" i="6"/>
  <c r="I18" i="6"/>
  <c r="I16" i="6"/>
  <c r="I177" i="6" s="1"/>
  <c r="I15" i="6"/>
  <c r="O175" i="6" l="1"/>
  <c r="O176" i="6"/>
  <c r="L153" i="6"/>
  <c r="O153" i="6"/>
  <c r="L176" i="6"/>
  <c r="I184" i="6"/>
  <c r="L62" i="6"/>
  <c r="L63" i="6" s="1"/>
  <c r="I187" i="6"/>
  <c r="I186" i="6" s="1"/>
  <c r="I181" i="6"/>
  <c r="I76" i="6"/>
  <c r="O62" i="6"/>
  <c r="O63" i="6" s="1"/>
  <c r="I165" i="6"/>
  <c r="I166" i="6" s="1"/>
  <c r="L175" i="6"/>
  <c r="I153" i="6"/>
  <c r="I37" i="6"/>
  <c r="I38" i="6" s="1"/>
  <c r="I176" i="6"/>
  <c r="O37" i="6"/>
  <c r="O38" i="6" s="1"/>
  <c r="L76" i="6"/>
  <c r="L37" i="6"/>
  <c r="L38" i="6" s="1"/>
  <c r="I175" i="6"/>
  <c r="I62" i="6"/>
  <c r="I63" i="6" s="1"/>
  <c r="L177" i="6"/>
  <c r="I183" i="6"/>
  <c r="L186" i="6"/>
  <c r="O186" i="6"/>
  <c r="O174" i="6" l="1"/>
  <c r="O173" i="6" s="1"/>
  <c r="O189" i="6" s="1"/>
  <c r="L174" i="6"/>
  <c r="L173" i="6" s="1"/>
  <c r="L189" i="6" s="1"/>
  <c r="N165" i="6" l="1"/>
  <c r="N166" i="6" s="1"/>
  <c r="N153" i="6"/>
  <c r="N143" i="6"/>
  <c r="N117" i="6"/>
  <c r="N76" i="6"/>
  <c r="N62" i="6"/>
  <c r="N63" i="6" s="1"/>
  <c r="N38" i="6"/>
  <c r="K165" i="6"/>
  <c r="K166" i="6" s="1"/>
  <c r="K153" i="6"/>
  <c r="K143" i="6"/>
  <c r="K117" i="6"/>
  <c r="K113" i="6"/>
  <c r="K76" i="6"/>
  <c r="K62" i="6"/>
  <c r="K63" i="6" s="1"/>
  <c r="K38" i="6"/>
  <c r="H165" i="6"/>
  <c r="H166" i="6" s="1"/>
  <c r="H153" i="6"/>
  <c r="H143" i="6"/>
  <c r="H121" i="6"/>
  <c r="H117" i="6"/>
  <c r="I117" i="6" s="1"/>
  <c r="H76" i="6"/>
  <c r="H62" i="6"/>
  <c r="H63" i="6" s="1"/>
  <c r="H38" i="6"/>
  <c r="H22" i="6"/>
  <c r="J38" i="6"/>
  <c r="J52" i="6"/>
  <c r="J62" i="6"/>
  <c r="J63" i="6" s="1"/>
  <c r="J76" i="6"/>
  <c r="J113" i="6"/>
  <c r="J117" i="6"/>
  <c r="J143" i="6"/>
  <c r="J153" i="6"/>
  <c r="J165" i="6"/>
  <c r="J166" i="6" s="1"/>
  <c r="J175" i="6"/>
  <c r="J176" i="6"/>
  <c r="J177" i="6"/>
  <c r="J178" i="6"/>
  <c r="J179" i="6"/>
  <c r="J180" i="6"/>
  <c r="J181" i="6"/>
  <c r="J182" i="6"/>
  <c r="J183" i="6"/>
  <c r="J184" i="6"/>
  <c r="J185" i="6"/>
  <c r="J187" i="6"/>
  <c r="J188" i="6"/>
  <c r="L143" i="6" l="1"/>
  <c r="L113" i="6"/>
  <c r="L52" i="6"/>
  <c r="L117" i="6"/>
  <c r="N154" i="6"/>
  <c r="N167" i="6" s="1"/>
  <c r="N168" i="6" s="1"/>
  <c r="H154" i="6"/>
  <c r="H167" i="6" s="1"/>
  <c r="H168" i="6" s="1"/>
  <c r="K154" i="6"/>
  <c r="K167" i="6" s="1"/>
  <c r="K168" i="6" s="1"/>
  <c r="J154" i="6"/>
  <c r="J167" i="6" s="1"/>
  <c r="J168" i="6" s="1"/>
  <c r="J174" i="6"/>
  <c r="J173" i="6" s="1"/>
  <c r="J186" i="6"/>
  <c r="M188" i="6"/>
  <c r="M187" i="6"/>
  <c r="M185" i="6"/>
  <c r="M184" i="6"/>
  <c r="M183" i="6"/>
  <c r="M182" i="6"/>
  <c r="M181" i="6"/>
  <c r="M180" i="6"/>
  <c r="M179" i="6"/>
  <c r="M178" i="6"/>
  <c r="M177" i="6"/>
  <c r="M176" i="6"/>
  <c r="M175" i="6"/>
  <c r="G188" i="6"/>
  <c r="G187" i="6"/>
  <c r="G185" i="6"/>
  <c r="G184" i="6"/>
  <c r="G183" i="6"/>
  <c r="G182" i="6"/>
  <c r="G181" i="6"/>
  <c r="G180" i="6"/>
  <c r="G179" i="6"/>
  <c r="G178" i="6"/>
  <c r="G177" i="6"/>
  <c r="G176" i="6"/>
  <c r="G175" i="6"/>
  <c r="M165" i="6"/>
  <c r="G165" i="6"/>
  <c r="AA157" i="6"/>
  <c r="AB157" i="6"/>
  <c r="Z157" i="6"/>
  <c r="AA156" i="6"/>
  <c r="AB156" i="6"/>
  <c r="M153" i="6"/>
  <c r="G153" i="6"/>
  <c r="AA146" i="6"/>
  <c r="AB146" i="6"/>
  <c r="Z146" i="6"/>
  <c r="AA145" i="6"/>
  <c r="AB145" i="6"/>
  <c r="Z145" i="6"/>
  <c r="AA144" i="6"/>
  <c r="AB144" i="6"/>
  <c r="Z144" i="6"/>
  <c r="M143" i="6"/>
  <c r="O143" i="6" s="1"/>
  <c r="G143" i="6"/>
  <c r="AA120" i="6"/>
  <c r="AB120" i="6"/>
  <c r="Z120" i="6"/>
  <c r="AA119" i="6"/>
  <c r="AB119" i="6"/>
  <c r="Z119" i="6"/>
  <c r="AA118" i="6"/>
  <c r="AB118" i="6"/>
  <c r="M117" i="6"/>
  <c r="O117" i="6" s="1"/>
  <c r="AA85" i="6"/>
  <c r="AB85" i="6"/>
  <c r="Z85" i="6"/>
  <c r="AA84" i="6"/>
  <c r="AB84" i="6"/>
  <c r="Z84" i="6"/>
  <c r="AA83" i="6"/>
  <c r="AB83" i="6"/>
  <c r="Z83" i="6"/>
  <c r="AA82" i="6"/>
  <c r="AB82" i="6"/>
  <c r="Z82" i="6"/>
  <c r="AA81" i="6"/>
  <c r="AB81" i="6"/>
  <c r="Z81" i="6"/>
  <c r="AA80" i="6"/>
  <c r="AB80" i="6"/>
  <c r="Z80" i="6"/>
  <c r="AA79" i="6"/>
  <c r="AB79" i="6"/>
  <c r="Z79" i="6"/>
  <c r="AA78" i="6"/>
  <c r="AB78" i="6"/>
  <c r="Z78" i="6"/>
  <c r="AB77" i="6"/>
  <c r="M76" i="6"/>
  <c r="G76" i="6"/>
  <c r="AA67" i="6"/>
  <c r="AB67" i="6"/>
  <c r="AA66" i="6"/>
  <c r="AB66" i="6"/>
  <c r="Z66" i="6"/>
  <c r="AA65" i="6"/>
  <c r="AB65" i="6"/>
  <c r="Z65" i="6"/>
  <c r="M62" i="6"/>
  <c r="AA42" i="6"/>
  <c r="AB42" i="6"/>
  <c r="Z42" i="6"/>
  <c r="Z41" i="6"/>
  <c r="AA43" i="6"/>
  <c r="AB43" i="6"/>
  <c r="AA41" i="6"/>
  <c r="AB41" i="6"/>
  <c r="AB40" i="6"/>
  <c r="AA16" i="6"/>
  <c r="AB16" i="6"/>
  <c r="Z16" i="6"/>
  <c r="AA20" i="6"/>
  <c r="AB20" i="6"/>
  <c r="Z20" i="6"/>
  <c r="AA18" i="6"/>
  <c r="AB18" i="6"/>
  <c r="AA15" i="6"/>
  <c r="AB15" i="6"/>
  <c r="Z15" i="6"/>
  <c r="L154" i="6" l="1"/>
  <c r="L167" i="6" s="1"/>
  <c r="L168" i="6" s="1"/>
  <c r="O154" i="6"/>
  <c r="O167" i="6" s="1"/>
  <c r="O168" i="6" s="1"/>
  <c r="I143" i="6"/>
  <c r="I154" i="6" s="1"/>
  <c r="I167" i="6" s="1"/>
  <c r="I168" i="6" s="1"/>
  <c r="J189" i="6"/>
  <c r="AB158" i="6"/>
  <c r="AB159" i="6" s="1"/>
  <c r="AA158" i="6"/>
  <c r="AA159" i="6" s="1"/>
  <c r="Z147" i="6"/>
  <c r="Z148" i="6" s="1"/>
  <c r="AB147" i="6"/>
  <c r="AB148" i="6" s="1"/>
  <c r="AA147" i="6"/>
  <c r="AA148" i="6" s="1"/>
  <c r="AB86" i="6"/>
  <c r="AB87" i="6" s="1"/>
  <c r="AA121" i="6"/>
  <c r="AA123" i="6" s="1"/>
  <c r="AB121" i="6"/>
  <c r="AB123" i="6" s="1"/>
  <c r="AA68" i="6"/>
  <c r="AA69" i="6" s="1"/>
  <c r="AA21" i="6"/>
  <c r="AA22" i="6" s="1"/>
  <c r="AB44" i="6"/>
  <c r="AB45" i="6" s="1"/>
  <c r="AB68" i="6"/>
  <c r="AB69" i="6" s="1"/>
  <c r="AB21" i="6"/>
  <c r="AB22" i="6" s="1"/>
  <c r="M166" i="6"/>
  <c r="I158" i="6"/>
  <c r="G121" i="6"/>
  <c r="AA77" i="6"/>
  <c r="AA86" i="6" s="1"/>
  <c r="AA87" i="6" s="1"/>
  <c r="G86" i="6"/>
  <c r="G73" i="6"/>
  <c r="M63" i="6"/>
  <c r="G52" i="6"/>
  <c r="G45" i="6"/>
  <c r="M38" i="6"/>
  <c r="G22" i="6"/>
  <c r="I22" i="6" s="1"/>
  <c r="Z67" i="6" l="1"/>
  <c r="Z68" i="6" s="1"/>
  <c r="Z69" i="6" s="1"/>
  <c r="I73" i="6"/>
  <c r="Z43" i="6"/>
  <c r="I45" i="6"/>
  <c r="Z77" i="6"/>
  <c r="Z86" i="6" s="1"/>
  <c r="Z87" i="6" s="1"/>
  <c r="I86" i="6"/>
  <c r="Z40" i="6"/>
  <c r="Z44" i="6" s="1"/>
  <c r="Z45" i="6" s="1"/>
  <c r="Z118" i="6"/>
  <c r="Z121" i="6" s="1"/>
  <c r="Z123" i="6" s="1"/>
  <c r="I121" i="6"/>
  <c r="G166" i="6"/>
  <c r="Z156" i="6"/>
  <c r="Z158" i="6" s="1"/>
  <c r="Z159" i="6" s="1"/>
  <c r="AA40" i="6"/>
  <c r="AA44" i="6" s="1"/>
  <c r="AA45" i="6" s="1"/>
  <c r="G38" i="6"/>
  <c r="Z18" i="6"/>
  <c r="Z21" i="6" s="1"/>
  <c r="Z22" i="6" s="1"/>
  <c r="M186" i="6"/>
  <c r="G186" i="6"/>
  <c r="G174" i="6"/>
  <c r="M174" i="6"/>
  <c r="M173" i="6" s="1"/>
  <c r="G63" i="6"/>
  <c r="M154" i="6"/>
  <c r="M167" i="6" s="1"/>
  <c r="M168" i="6" s="1"/>
  <c r="G154" i="6"/>
  <c r="L59" i="5"/>
  <c r="I174" i="6" l="1"/>
  <c r="I173" i="6" s="1"/>
  <c r="I189" i="6" s="1"/>
  <c r="G167" i="6"/>
  <c r="G168" i="6" s="1"/>
  <c r="M189" i="6"/>
  <c r="G173" i="6"/>
  <c r="G189" i="6" s="1"/>
  <c r="I25" i="5"/>
  <c r="I16" i="5"/>
  <c r="H186" i="6" l="1"/>
  <c r="I35" i="5"/>
  <c r="N174" i="6" l="1"/>
  <c r="N173" i="6" s="1"/>
  <c r="N186" i="6"/>
  <c r="K186" i="6"/>
  <c r="H174" i="6"/>
  <c r="H173" i="6" s="1"/>
  <c r="H189" i="6" s="1"/>
  <c r="K174" i="6"/>
  <c r="K173" i="6" s="1"/>
  <c r="K35" i="5"/>
  <c r="L35" i="5"/>
  <c r="K189" i="6" l="1"/>
  <c r="N189" i="6"/>
  <c r="J113" i="5"/>
  <c r="J73" i="5"/>
  <c r="J110" i="5" s="1"/>
  <c r="J168" i="5" l="1"/>
  <c r="K106" i="5" l="1"/>
  <c r="K48" i="5"/>
  <c r="K59" i="5" s="1"/>
  <c r="J48" i="5"/>
  <c r="J40" i="5"/>
  <c r="J59" i="5" l="1"/>
  <c r="J134" i="5"/>
  <c r="I139" i="5" l="1"/>
  <c r="I115" i="5"/>
  <c r="I99" i="5"/>
  <c r="I73" i="5"/>
  <c r="J149" i="5" l="1"/>
  <c r="J69" i="5" l="1"/>
  <c r="L171" i="5" l="1"/>
  <c r="K171" i="5"/>
  <c r="J171" i="5"/>
  <c r="I171" i="5"/>
  <c r="K134" i="5" l="1"/>
  <c r="J142" i="5"/>
  <c r="J156" i="5"/>
  <c r="L134" i="5"/>
  <c r="L110" i="5"/>
  <c r="K110" i="5"/>
  <c r="K170" i="5" l="1"/>
  <c r="K167" i="5"/>
  <c r="J17" i="5" l="1"/>
  <c r="J35" i="5" s="1"/>
  <c r="I153" i="5" l="1"/>
  <c r="I113" i="5"/>
  <c r="I134" i="5" s="1"/>
  <c r="I105" i="5"/>
  <c r="I98" i="5"/>
  <c r="I51" i="5"/>
  <c r="I142" i="5" l="1"/>
  <c r="L71" i="5" l="1"/>
  <c r="K71" i="5"/>
  <c r="J71" i="5"/>
  <c r="L182" i="5" l="1"/>
  <c r="L181" i="5"/>
  <c r="L180" i="5"/>
  <c r="L178" i="5"/>
  <c r="L177" i="5"/>
  <c r="L176" i="5"/>
  <c r="L175" i="5"/>
  <c r="L174" i="5"/>
  <c r="L173" i="5"/>
  <c r="L172" i="5"/>
  <c r="L170" i="5"/>
  <c r="L169" i="5"/>
  <c r="L168" i="5"/>
  <c r="L167" i="5"/>
  <c r="K182" i="5"/>
  <c r="K181" i="5"/>
  <c r="K180" i="5"/>
  <c r="K178" i="5"/>
  <c r="K177" i="5"/>
  <c r="K176" i="5"/>
  <c r="K175" i="5"/>
  <c r="K174" i="5"/>
  <c r="K173" i="5"/>
  <c r="K172" i="5"/>
  <c r="K169" i="5"/>
  <c r="K168" i="5"/>
  <c r="J182" i="5"/>
  <c r="J181" i="5"/>
  <c r="J180" i="5"/>
  <c r="J178" i="5"/>
  <c r="J177" i="5"/>
  <c r="J176" i="5"/>
  <c r="J175" i="5"/>
  <c r="J174" i="5"/>
  <c r="J173" i="5"/>
  <c r="J172" i="5"/>
  <c r="J170" i="5"/>
  <c r="J169" i="5"/>
  <c r="J167" i="5"/>
  <c r="I182" i="5"/>
  <c r="I181" i="5"/>
  <c r="I180" i="5"/>
  <c r="I178" i="5"/>
  <c r="I176" i="5"/>
  <c r="I175" i="5"/>
  <c r="I173" i="5"/>
  <c r="I172" i="5"/>
  <c r="I170" i="5"/>
  <c r="I169" i="5"/>
  <c r="J157" i="5"/>
  <c r="K156" i="5"/>
  <c r="K157" i="5" s="1"/>
  <c r="L156" i="5"/>
  <c r="K142" i="5"/>
  <c r="L142" i="5"/>
  <c r="L60" i="5"/>
  <c r="J60" i="5"/>
  <c r="K60" i="5"/>
  <c r="J36" i="5"/>
  <c r="K36" i="5"/>
  <c r="L36" i="5"/>
  <c r="I149" i="5"/>
  <c r="I104" i="5"/>
  <c r="I88" i="5"/>
  <c r="I84" i="5"/>
  <c r="I83" i="5"/>
  <c r="I70" i="5"/>
  <c r="I67" i="5"/>
  <c r="I65" i="5"/>
  <c r="I48" i="5"/>
  <c r="I43" i="5"/>
  <c r="I59" i="5" s="1"/>
  <c r="I36" i="5"/>
  <c r="I110" i="5" l="1"/>
  <c r="I156" i="5"/>
  <c r="I157" i="5" s="1"/>
  <c r="I71" i="5"/>
  <c r="I174" i="5"/>
  <c r="I168" i="5"/>
  <c r="I177" i="5"/>
  <c r="J143" i="5"/>
  <c r="J158" i="5" s="1"/>
  <c r="J159" i="5" s="1"/>
  <c r="L143" i="5"/>
  <c r="K143" i="5"/>
  <c r="K158" i="5" s="1"/>
  <c r="K159" i="5" s="1"/>
  <c r="I167" i="5"/>
  <c r="K179" i="5"/>
  <c r="J179" i="5"/>
  <c r="J166" i="5"/>
  <c r="J165" i="5" s="1"/>
  <c r="I179" i="5"/>
  <c r="I60" i="5"/>
  <c r="J183" i="5" l="1"/>
  <c r="I143" i="5"/>
  <c r="I158" i="5" s="1"/>
  <c r="I159" i="5" s="1"/>
  <c r="I166" i="5"/>
  <c r="I165" i="5" s="1"/>
  <c r="I183" i="5" s="1"/>
  <c r="K166" i="5"/>
  <c r="K165" i="5" s="1"/>
  <c r="K183" i="5" s="1"/>
  <c r="L157" i="5" l="1"/>
  <c r="L158" i="5" s="1"/>
  <c r="L159" i="5" s="1"/>
  <c r="L179" i="5" l="1"/>
  <c r="L166" i="5" l="1"/>
  <c r="L165" i="5" s="1"/>
  <c r="L183" i="5" s="1"/>
</calcChain>
</file>

<file path=xl/comments1.xml><?xml version="1.0" encoding="utf-8"?>
<comments xmlns="http://schemas.openxmlformats.org/spreadsheetml/2006/main">
  <authors>
    <author>Saulina Paulauskiene</author>
    <author>Audra Cepiene</author>
    <author>Snieguole Kacerauskaite</author>
    <author>Inga Mikalauskienė</author>
    <author>Irma Zukiene</author>
    <author>Rima Alisauskaite</author>
  </authors>
  <commentList>
    <comment ref="Q29"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S29"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konkurso organizavimas ir įgyvendinimas bendrojo ugdymo mokyklose;
5) aplinkosauginių projektų atliekų tvarkymo tematika rėmimas, 3 vnt. </t>
        </r>
      </text>
    </comment>
    <comment ref="U29" authorId="0" shapeId="0">
      <text>
        <r>
          <rPr>
            <sz val="9"/>
            <color indexed="81"/>
            <rFont val="Tahoma"/>
            <family val="2"/>
            <charset val="186"/>
          </rPr>
          <t>Atliekų tvarkymo švietimo priemonės:
1) plakatų kūrimas, leidyba, eksploatavimas; 
2) radio žaidimai, viktorinos.
3) viešinimo paslaugos per žiniasklaidos atstovus;
4) suvenyrų su logotipu (daugkartinio naudojimo metalinių gertuvių) gamyba;
5) konkurso organizavimas ir įgyvendinimas bendrojo ugdymo mokyklose;
6) aplinkosauginių projektų atliekų tvarkymo tematika rėmimas, 3 vnt</t>
        </r>
      </text>
    </comment>
    <comment ref="E31" authorId="1" shapeId="0">
      <text>
        <r>
          <rPr>
            <sz val="9"/>
            <color indexed="81"/>
            <rFont val="Tahoma"/>
            <family val="2"/>
            <charset val="186"/>
          </rPr>
          <t>P-3.3.4.1.</t>
        </r>
      </text>
    </comment>
    <comment ref="P31" authorId="2" shapeId="0">
      <text>
        <r>
          <rPr>
            <sz val="9"/>
            <color indexed="81"/>
            <rFont val="Tahoma"/>
            <family val="2"/>
            <charset val="186"/>
          </rPr>
          <t xml:space="preserve">Projektą įgyvendina KRATC, savivaldybė apmoka savo dalį, kai agentūra pripažįsta išlaidas tinkamomis. 
</t>
        </r>
      </text>
    </comment>
    <comment ref="D44" authorId="1" shapeId="0">
      <text>
        <r>
          <rPr>
            <sz val="9"/>
            <color indexed="81"/>
            <rFont val="Tahoma"/>
            <family val="2"/>
            <charset val="186"/>
          </rPr>
          <t>2021-09-30 tarybos sprendimas Nr. T2-"Dėl Klaipėdos miesto savivaldybės aplinkos monitoringo 2022-2026 m. programos patvirtinimo"</t>
        </r>
      </text>
    </comment>
    <comment ref="E44" authorId="1"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Q44" authorId="3"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S44" authorId="3" shapeId="0">
      <text>
        <r>
          <rPr>
            <sz val="9"/>
            <color indexed="81"/>
            <rFont val="Tahoma"/>
            <family val="2"/>
            <charset val="186"/>
          </rPr>
          <t xml:space="preserve">Aplinkos oro monitoringas;
Aplinkos triukšmo monitoringas;
Dirvožemio monitoringas
</t>
        </r>
      </text>
    </comment>
    <comment ref="U44" authorId="3" shapeId="0">
      <text>
        <r>
          <rPr>
            <sz val="9"/>
            <color indexed="81"/>
            <rFont val="Tahoma"/>
            <family val="2"/>
            <charset val="186"/>
          </rPr>
          <t>Aplinkos oro monitoringas;
Aplinkos triukšmo monitoringas; 
Dirvožemio monitoringas;
Gyvosios gamtos monitoringas;
Paviršinio vandens monitoringas</t>
        </r>
      </text>
    </comment>
    <comment ref="E45" authorId="0" shapeId="0">
      <text>
        <r>
          <rPr>
            <sz val="9"/>
            <color indexed="81"/>
            <rFont val="Tahoma"/>
            <family val="2"/>
            <charset val="186"/>
          </rPr>
          <t>P-3.3.5.; 3.3.5.1.; 3.5.4.;</t>
        </r>
      </text>
    </comment>
    <comment ref="P45" authorId="0" shapeId="0">
      <text>
        <r>
          <rPr>
            <sz val="9"/>
            <color indexed="81"/>
            <rFont val="Tahoma"/>
            <family val="2"/>
            <charset val="186"/>
          </rPr>
          <t xml:space="preserve">Bus perkama nepertraukiamų oro matavimų paslauga  5 taškuose (3 taškuose LOJ, 2 taškuose - kietosios ir suspenduotos dalelės), kaip aplinkos oro monitoringo 2022-2026 m. dalis. </t>
        </r>
      </text>
    </comment>
    <comment ref="E47" authorId="0" shapeId="0">
      <text>
        <r>
          <rPr>
            <sz val="9"/>
            <color indexed="81"/>
            <rFont val="Tahoma"/>
            <family val="2"/>
            <charset val="186"/>
          </rPr>
          <t>P-3.3.2.6.; 3.3.5.1.</t>
        </r>
      </text>
    </comment>
    <comment ref="E50" authorId="1" shapeId="0">
      <text>
        <r>
          <rPr>
            <sz val="9"/>
            <color indexed="81"/>
            <rFont val="Tahoma"/>
            <family val="2"/>
            <charset val="186"/>
          </rPr>
          <t>P1, 1.1. Aplinkos oro kokybės valdymo plano parengimas ir oro kokybės mieste užtikrinimo priemonių įgyvendinimas</t>
        </r>
      </text>
    </comment>
    <comment ref="E52" authorId="0" shapeId="0">
      <text>
        <r>
          <rPr>
            <sz val="9"/>
            <color indexed="81"/>
            <rFont val="Tahoma"/>
            <family val="2"/>
            <charset val="186"/>
          </rPr>
          <t>P-3.3.5.5.</t>
        </r>
      </text>
    </comment>
    <comment ref="Q52" authorId="3" shapeId="0">
      <text>
        <r>
          <rPr>
            <sz val="9"/>
            <color indexed="81"/>
            <rFont val="Tahoma"/>
            <family val="2"/>
            <charset val="186"/>
          </rPr>
          <t xml:space="preserve">Lopšelis-darželis "Bitutė"
</t>
        </r>
      </text>
    </comment>
    <comment ref="S52" authorId="3" shapeId="0">
      <text>
        <r>
          <rPr>
            <sz val="9"/>
            <color indexed="81"/>
            <rFont val="Tahoma"/>
            <family val="2"/>
            <charset val="186"/>
          </rPr>
          <t>Gyvenamoji teritorija Švyturio g. - darbų pradžia 2022 m.</t>
        </r>
      </text>
    </comment>
    <comment ref="U52" authorId="3" shapeId="0">
      <text>
        <r>
          <rPr>
            <sz val="9"/>
            <color indexed="81"/>
            <rFont val="Tahoma"/>
            <family val="2"/>
            <charset val="186"/>
          </rPr>
          <t>L/d Traukinukas</t>
        </r>
      </text>
    </comment>
    <comment ref="Q55" authorId="3" shapeId="0">
      <text>
        <r>
          <rPr>
            <sz val="9"/>
            <color indexed="81"/>
            <rFont val="Tahoma"/>
            <family val="2"/>
            <charset val="186"/>
          </rPr>
          <t xml:space="preserve">Vitės progimnazija
</t>
        </r>
      </text>
    </comment>
    <comment ref="E57" authorId="0" shapeId="0">
      <text>
        <r>
          <rPr>
            <sz val="9"/>
            <color indexed="81"/>
            <rFont val="Tahoma"/>
            <family val="2"/>
            <charset val="186"/>
          </rPr>
          <t>P-3.5.4.;</t>
        </r>
      </text>
    </comment>
    <comment ref="S57" authorId="3" shapeId="0">
      <text>
        <r>
          <rPr>
            <sz val="9"/>
            <color indexed="81"/>
            <rFont val="Tahoma"/>
            <family val="2"/>
            <charset val="186"/>
          </rPr>
          <t xml:space="preserve">Parengta strateginių triukšmo (kelių, pagrindinių kelių, geležinkelių, pramoninės veiklos zonų) žemėlapių atskirai pagal paros, dienos, vakaro ir nakties triukšmo rodiklius
</t>
        </r>
      </text>
    </comment>
    <comment ref="E68" authorId="0" shapeId="0">
      <text>
        <r>
          <rPr>
            <sz val="9"/>
            <color indexed="81"/>
            <rFont val="Tahoma"/>
            <family val="2"/>
            <charset val="186"/>
          </rPr>
          <t>P-3.3.1.4.</t>
        </r>
      </text>
    </comment>
    <comment ref="Q68" authorId="3"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E70" authorId="1" shapeId="0">
      <text>
        <r>
          <rPr>
            <sz val="9"/>
            <color indexed="81"/>
            <rFont val="Tahoma"/>
            <family val="2"/>
            <charset val="186"/>
          </rPr>
          <t xml:space="preserve">KEPS 4.5.1. Išvalyti Danės upę, pastatyti ir išplėtoti mažus uostelius. </t>
        </r>
      </text>
    </comment>
    <comment ref="E72" authorId="1" shapeId="0">
      <text>
        <r>
          <rPr>
            <sz val="9"/>
            <color indexed="81"/>
            <rFont val="Tahoma"/>
            <family val="2"/>
            <charset val="186"/>
          </rPr>
          <t xml:space="preserve">P-3.3.1.4.
</t>
        </r>
      </text>
    </comment>
    <comment ref="E75" authorId="0" shapeId="0">
      <text>
        <r>
          <rPr>
            <sz val="9"/>
            <color indexed="81"/>
            <rFont val="Tahoma"/>
            <family val="2"/>
            <charset val="186"/>
          </rPr>
          <t>P-3.3.1.4.</t>
        </r>
      </text>
    </comment>
    <comment ref="E86"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P86" authorId="2"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E89" authorId="1" shapeId="0">
      <text>
        <r>
          <rPr>
            <sz val="9"/>
            <color indexed="81"/>
            <rFont val="Tahoma"/>
            <family val="2"/>
            <charset val="186"/>
          </rPr>
          <t xml:space="preserve">KEPS 3.1.13. Vystyti viešųjų erdvių gerinimo programas ir lokalius urbanistinės struktūros atgaivinimo projektus  </t>
        </r>
      </text>
    </comment>
    <comment ref="E90" authorId="0" shapeId="0">
      <text>
        <r>
          <rPr>
            <sz val="9"/>
            <color indexed="81"/>
            <rFont val="Tahoma"/>
            <family val="2"/>
            <charset val="186"/>
          </rPr>
          <t>P-3.2.2.5.</t>
        </r>
      </text>
    </comment>
    <comment ref="E91"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t>
        </r>
      </text>
    </comment>
    <comment ref="E92"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5" authorId="0" shapeId="0">
      <text>
        <r>
          <rPr>
            <sz val="9"/>
            <color indexed="81"/>
            <rFont val="Tahoma"/>
            <family val="2"/>
            <charset val="186"/>
          </rPr>
          <t>P-3.3.1.2.</t>
        </r>
      </text>
    </comment>
    <comment ref="E97" authorId="3"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98" authorId="3" shapeId="0">
      <text>
        <r>
          <rPr>
            <sz val="9"/>
            <color indexed="81"/>
            <rFont val="Tahoma"/>
            <family val="2"/>
            <charset val="186"/>
          </rPr>
          <t xml:space="preserve">P-3.3.1.1-1, 3.3.1.2-2
</t>
        </r>
      </text>
    </comment>
    <comment ref="O98" authorId="3" shapeId="0">
      <text>
        <r>
          <rPr>
            <sz val="9"/>
            <color indexed="81"/>
            <rFont val="Tahoma"/>
            <family val="2"/>
            <charset val="186"/>
          </rPr>
          <t xml:space="preserve">Projekto ekspertizei
</t>
        </r>
      </text>
    </comment>
    <comment ref="E99"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P100" authorId="4" shapeId="0">
      <text>
        <r>
          <rPr>
            <sz val="9"/>
            <color indexed="81"/>
            <rFont val="Tahoma"/>
            <family val="2"/>
            <charset val="186"/>
          </rPr>
          <t xml:space="preserve">1. Teritorijos palei geležinkelį Klevų g. 6H (plotas apie 13 a) apsauginės paskirties želdynų ir želdinių techninio darbo projekto parengimas; 
2. Teritorijos nuo Veliuonos g. iki KVJU ribos (plotas apie 71 a) apsauginės paskirties želdynų ir želdinių techninio darbo projekto parengimas;
3. Teritorijos palei Šilutės pl. nuo Smiltelės g. iki Jūrininkų pr. apsauginės paskirties želdynų ir želdinių techninio darbo projekto parengimas;
4. Apsauginės paskirties želdyno prie Švyturio g. techninio darbo projekto parengimas. </t>
        </r>
      </text>
    </comment>
    <comment ref="E101"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P101" authorId="2" shapeId="0">
      <text>
        <r>
          <rPr>
            <sz val="9"/>
            <color indexed="81"/>
            <rFont val="Tahoma"/>
            <family val="2"/>
            <charset val="186"/>
          </rPr>
          <t>Projektas baigtas, pateiktas ir patvirtintas galutinis mokėjimo prašymas. Likutis kitiems metams WC įsigijimui ir įrengimui</t>
        </r>
      </text>
    </comment>
    <comment ref="E103" authorId="1" shapeId="0">
      <text>
        <r>
          <rPr>
            <sz val="9"/>
            <color indexed="81"/>
            <rFont val="Tahoma"/>
            <family val="2"/>
            <charset val="186"/>
          </rPr>
          <t xml:space="preserve">KEPS 3.1.13. Vystyti viešųjų erdvių gerinimo programas ir lokalius urbanistinės struktūros atgaivinimo projektus  </t>
        </r>
      </text>
    </comment>
    <comment ref="E104" authorId="1" shapeId="0">
      <text>
        <r>
          <rPr>
            <sz val="9"/>
            <color indexed="81"/>
            <rFont val="Tahoma"/>
            <family val="2"/>
            <charset val="186"/>
          </rPr>
          <t xml:space="preserve">P-3.2.2.5.
</t>
        </r>
      </text>
    </comment>
    <comment ref="E106"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P106" authorId="1" shapeId="0">
      <text>
        <r>
          <rPr>
            <sz val="9"/>
            <color indexed="81"/>
            <rFont val="Tahoma"/>
            <family val="2"/>
            <charset val="186"/>
          </rPr>
          <t>I etapo darbai</t>
        </r>
      </text>
    </comment>
    <comment ref="L107" authorId="3" shapeId="0">
      <text>
        <r>
          <rPr>
            <sz val="9"/>
            <color indexed="81"/>
            <rFont val="Tahoma"/>
            <family val="2"/>
            <charset val="186"/>
          </rPr>
          <t xml:space="preserve">Dėl apvalinimo 341,2
</t>
        </r>
      </text>
    </comment>
    <comment ref="P108" authorId="5" shapeId="0">
      <text>
        <r>
          <rPr>
            <sz val="9"/>
            <color indexed="81"/>
            <rFont val="Tahoma"/>
            <family val="2"/>
            <charset val="186"/>
          </rPr>
          <t xml:space="preserve">II etapo darbai. Projekto finansavimo sutartis pratęsta iki 2022-06-30. Nepanaudotos lėšos persikels i 2022 m. </t>
        </r>
      </text>
    </comment>
    <comment ref="E109" authorId="1" shapeId="0">
      <text>
        <r>
          <rPr>
            <sz val="9"/>
            <color indexed="81"/>
            <rFont val="Tahoma"/>
            <family val="2"/>
            <charset val="186"/>
          </rPr>
          <t xml:space="preserve">P-3.2.2.5.
</t>
        </r>
      </text>
    </comment>
    <comment ref="E112"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13" authorId="1" shapeId="0">
      <text>
        <r>
          <rPr>
            <sz val="9"/>
            <color indexed="81"/>
            <rFont val="Tahoma"/>
            <family val="2"/>
            <charset val="186"/>
          </rPr>
          <t xml:space="preserve">KEPS 3.1.13. Vystyti viešųjų erdvių gerinimo programas ir lokalius urbanistinės struktūros atgaivinimo projektus  </t>
        </r>
      </text>
    </comment>
    <comment ref="E116" authorId="1" shapeId="0">
      <text>
        <r>
          <rPr>
            <sz val="9"/>
            <color indexed="81"/>
            <rFont val="Tahoma"/>
            <family val="2"/>
            <charset val="186"/>
          </rPr>
          <t xml:space="preserve">P-3.2.2.5.
</t>
        </r>
      </text>
    </comment>
    <comment ref="E118" authorId="1"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21" authorId="5" shapeId="0">
      <text>
        <r>
          <rPr>
            <sz val="9"/>
            <color indexed="81"/>
            <rFont val="Tahoma"/>
            <family val="2"/>
            <charset val="186"/>
          </rPr>
          <t>P-1.2.1.1.</t>
        </r>
      </text>
    </comment>
    <comment ref="P121" authorId="3" shapeId="0">
      <text>
        <r>
          <rPr>
            <sz val="9"/>
            <color indexed="81"/>
            <rFont val="Tahoma"/>
            <family val="2"/>
            <charset val="186"/>
          </rPr>
          <t xml:space="preserve">Remiantis „Miško parko“ koncepcija. Vyksta projektavimo paslaugų pirkimo procedūros. </t>
        </r>
      </text>
    </comment>
    <comment ref="E124" authorId="1" shapeId="0">
      <text>
        <r>
          <rPr>
            <sz val="9"/>
            <color indexed="81"/>
            <rFont val="Tahoma"/>
            <family val="2"/>
            <charset val="186"/>
          </rPr>
          <t xml:space="preserve">P-3.1.1.2
</t>
        </r>
      </text>
    </comment>
    <comment ref="Q125" authorId="2"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E126" authorId="1" shapeId="0">
      <text>
        <r>
          <rPr>
            <sz val="9"/>
            <color indexed="81"/>
            <rFont val="Tahoma"/>
            <family val="2"/>
            <charset val="186"/>
          </rPr>
          <t xml:space="preserve">P-3.1.1.2
</t>
        </r>
      </text>
    </comment>
    <comment ref="E128" authorId="1" shapeId="0">
      <text>
        <r>
          <rPr>
            <sz val="9"/>
            <color indexed="81"/>
            <rFont val="Tahoma"/>
            <family val="2"/>
            <charset val="186"/>
          </rPr>
          <t xml:space="preserve">P-3.1.1.2
</t>
        </r>
      </text>
    </comment>
    <comment ref="E131" authorId="1" shapeId="0">
      <text>
        <r>
          <rPr>
            <sz val="9"/>
            <color indexed="81"/>
            <rFont val="Tahoma"/>
            <family val="2"/>
            <charset val="186"/>
          </rPr>
          <t xml:space="preserve">P-3.1.1.2
</t>
        </r>
      </text>
    </comment>
    <comment ref="E134" authorId="1" shapeId="0">
      <text>
        <r>
          <rPr>
            <sz val="9"/>
            <color indexed="81"/>
            <rFont val="Tahoma"/>
            <family val="2"/>
            <charset val="186"/>
          </rPr>
          <t xml:space="preserve">P-3.1.1.2
</t>
        </r>
      </text>
    </comment>
    <comment ref="E137" authorId="1" shapeId="0">
      <text>
        <r>
          <rPr>
            <sz val="9"/>
            <color indexed="81"/>
            <rFont val="Tahoma"/>
            <family val="2"/>
            <charset val="186"/>
          </rPr>
          <t xml:space="preserve">P-3.1.1.2
</t>
        </r>
      </text>
    </comment>
    <comment ref="D140" authorId="3"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40" authorId="3" shapeId="0">
      <text>
        <r>
          <rPr>
            <sz val="9"/>
            <color indexed="81"/>
            <rFont val="Tahoma"/>
            <family val="2"/>
            <charset val="186"/>
          </rPr>
          <t>P-3.1.1.2.</t>
        </r>
      </text>
    </comment>
    <comment ref="P140" authorId="3"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E147" authorId="1" shapeId="0">
      <text>
        <r>
          <rPr>
            <sz val="9"/>
            <color indexed="81"/>
            <rFont val="Tahoma"/>
            <family val="2"/>
            <charset val="186"/>
          </rPr>
          <t xml:space="preserve">P-1.2.1.5.
</t>
        </r>
      </text>
    </comment>
    <comment ref="E149" authorId="1" shapeId="0">
      <text>
        <r>
          <rPr>
            <sz val="9"/>
            <color indexed="81"/>
            <rFont val="Tahoma"/>
            <family val="2"/>
            <charset val="186"/>
          </rPr>
          <t xml:space="preserve">P-1.2.1.5.
</t>
        </r>
      </text>
    </comment>
    <comment ref="P158" authorId="2" shapeId="0">
      <text>
        <r>
          <rPr>
            <sz val="9"/>
            <color indexed="81"/>
            <rFont val="Tahoma"/>
            <family val="2"/>
            <charset val="186"/>
          </rPr>
          <t xml:space="preserve">KMSA projekte dalyvauja kaip partneris. AB „LTGI Infra“ (Lietuvos geležinkeliai) teikti paraišką ES finansavimui planuoja 2022 II ketv. </t>
        </r>
      </text>
    </comment>
    <comment ref="E159"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E161" authorId="5" shapeId="0">
      <text>
        <r>
          <rPr>
            <sz val="9"/>
            <color indexed="81"/>
            <rFont val="Tahoma"/>
            <family val="2"/>
            <charset val="186"/>
          </rPr>
          <t>P-3.3.5.3.</t>
        </r>
      </text>
    </comment>
    <comment ref="E164" authorId="5" shapeId="0">
      <text>
        <r>
          <rPr>
            <sz val="9"/>
            <color indexed="81"/>
            <rFont val="Tahoma"/>
            <family val="2"/>
            <charset val="186"/>
          </rPr>
          <t>P-3.3.1.4.</t>
        </r>
      </text>
    </comment>
  </commentList>
</comments>
</file>

<file path=xl/comments2.xml><?xml version="1.0" encoding="utf-8"?>
<comments xmlns="http://schemas.openxmlformats.org/spreadsheetml/2006/main">
  <authors>
    <author>Audra Cepiene</author>
    <author>Saulina Paulauskiene</author>
    <author>Snieguole Kacerauskaite</author>
    <author>Inga Mikalauskienė</author>
    <author>Irma Zukiene</author>
    <author>Rima Alisauskaite</author>
  </authors>
  <commentList>
    <comment ref="N26"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radio žaidimai, viktorinos.</t>
        </r>
      </text>
    </comment>
    <comment ref="O26" authorId="1"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P26" authorId="1" shapeId="0">
      <text>
        <r>
          <rPr>
            <sz val="9"/>
            <color indexed="81"/>
            <rFont val="Tahoma"/>
            <family val="2"/>
            <charset val="186"/>
          </rPr>
          <t xml:space="preserve">Atliekų tvarkymo švietimo priemonės:
1) plakatų kūrimas, leidyba, eksploatavimas; 
2) radio žaidimai, viktorinos.
3) viešinimo paslaugos per žiniasklaidos atstovus;
4) konkurso organizavimas ir įgyvendinimas bendrojo ugdymo mokyklose;
5) aplinkosauginių projektų atliekų tvarkymo tematika rėmimas, 3 vnt. </t>
        </r>
      </text>
    </comment>
    <comment ref="Q26" authorId="1" shapeId="0">
      <text>
        <r>
          <rPr>
            <sz val="9"/>
            <color indexed="81"/>
            <rFont val="Tahoma"/>
            <family val="2"/>
            <charset val="186"/>
          </rPr>
          <t>Atliekų tvarkymo švietimo priemonės:
1) plakatų kūrimas, leidyba, eksploatavimas; 
2) radio žaidimai, viktorinos.
3) viešinimo paslaugos per žiniasklaidos atstovus;
4) suvenyrų su logotipu (daugkartinio naudojimo metalinių gertuvių) gamyba;
5) konkurso organizavimas ir įgyvendinimas bendrojo ugdymo mokyklose;
6) aplinkosauginių projektų atliekų tvarkymo tematika rėmimas, 3 vnt</t>
        </r>
      </text>
    </comment>
    <comment ref="F28" authorId="0" shapeId="0">
      <text>
        <r>
          <rPr>
            <sz val="9"/>
            <color indexed="81"/>
            <rFont val="Tahoma"/>
            <family val="2"/>
            <charset val="186"/>
          </rPr>
          <t>P-3.3.4.1.</t>
        </r>
      </text>
    </comment>
    <comment ref="M28" authorId="2" shapeId="0">
      <text>
        <r>
          <rPr>
            <sz val="9"/>
            <color indexed="81"/>
            <rFont val="Tahoma"/>
            <family val="2"/>
            <charset val="186"/>
          </rPr>
          <t xml:space="preserve">Projektą įgyvendina KRATC, savivaldybė apmoka savo dalį, kai agentūra pripažįsta išlaidas tinkamomis. 
</t>
        </r>
      </text>
    </comment>
    <comment ref="E39" authorId="0" shapeId="0">
      <text>
        <r>
          <rPr>
            <sz val="9"/>
            <color indexed="81"/>
            <rFont val="Tahoma"/>
            <family val="2"/>
            <charset val="186"/>
          </rPr>
          <t>2021-09-30 tarybos sprendimas Nr. T2-  "Dėl Klaipėdos miesto savivaldybės aplinkos monitoringo 2022-2026 m. programos patvirtinimo"</t>
        </r>
      </text>
    </comment>
    <comment ref="F39" authorId="0"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O39" authorId="3"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P39" authorId="3" shapeId="0">
      <text>
        <r>
          <rPr>
            <sz val="9"/>
            <color indexed="81"/>
            <rFont val="Tahoma"/>
            <family val="2"/>
            <charset val="186"/>
          </rPr>
          <t xml:space="preserve">Aplinkos oro monitoringas;
Aplinkos triukšmo monitoringas;
Dirvožemio monitoringas
</t>
        </r>
      </text>
    </comment>
    <comment ref="Q39" authorId="3" shapeId="0">
      <text>
        <r>
          <rPr>
            <sz val="9"/>
            <color indexed="81"/>
            <rFont val="Tahoma"/>
            <family val="2"/>
            <charset val="186"/>
          </rPr>
          <t>Aplinkos oro monitoringas;
Aplinkos triukšmo monitoringas; 
Dirvožemio monitoringas;
Gyvosios gamtos monitoringas;
Paviršinio vandens monitoringas</t>
        </r>
      </text>
    </comment>
    <comment ref="F40" authorId="1" shapeId="0">
      <text>
        <r>
          <rPr>
            <sz val="9"/>
            <color indexed="81"/>
            <rFont val="Tahoma"/>
            <family val="2"/>
            <charset val="186"/>
          </rPr>
          <t>P-3.3.5.; 3.3.5.1.; 3.5.4.;</t>
        </r>
      </text>
    </comment>
    <comment ref="M40" authorId="1" shapeId="0">
      <text>
        <r>
          <rPr>
            <sz val="9"/>
            <color indexed="81"/>
            <rFont val="Tahoma"/>
            <family val="2"/>
            <charset val="186"/>
          </rPr>
          <t xml:space="preserve">Bus perkama nepertraukiamų oro matavimų paslauga  5 taškuose (3 taškuose LOJ, 2 taškuose - kietosios ir suspenduotos dalelės), kaip aplinkos oro monitoringo 2022-2026 m. dalis. </t>
        </r>
      </text>
    </comment>
    <comment ref="F42" authorId="1" shapeId="0">
      <text>
        <r>
          <rPr>
            <sz val="9"/>
            <color indexed="81"/>
            <rFont val="Tahoma"/>
            <family val="2"/>
            <charset val="186"/>
          </rPr>
          <t>P-3.3.2.6.; 3.3.5.1.</t>
        </r>
      </text>
    </comment>
    <comment ref="F45" authorId="0" shapeId="0">
      <text>
        <r>
          <rPr>
            <sz val="9"/>
            <color indexed="81"/>
            <rFont val="Tahoma"/>
            <family val="2"/>
            <charset val="186"/>
          </rPr>
          <t>P1, 1.1. Aplinkos oro kokybės valdymo plano parengimas ir oro kokybės mieste užtikrinimo priemonių įgyvendinimas</t>
        </r>
      </text>
    </comment>
    <comment ref="F47" authorId="1" shapeId="0">
      <text>
        <r>
          <rPr>
            <sz val="9"/>
            <color indexed="81"/>
            <rFont val="Tahoma"/>
            <family val="2"/>
            <charset val="186"/>
          </rPr>
          <t>P-3.3.5.5.</t>
        </r>
      </text>
    </comment>
    <comment ref="N47" authorId="3" shapeId="0">
      <text>
        <r>
          <rPr>
            <sz val="9"/>
            <color indexed="81"/>
            <rFont val="Tahoma"/>
            <family val="2"/>
            <charset val="186"/>
          </rPr>
          <t xml:space="preserve">Lopšelis-darželis "Bitutė"
</t>
        </r>
      </text>
    </comment>
    <comment ref="O47" authorId="3" shapeId="0">
      <text>
        <r>
          <rPr>
            <sz val="9"/>
            <color indexed="81"/>
            <rFont val="Tahoma"/>
            <family val="2"/>
            <charset val="186"/>
          </rPr>
          <t xml:space="preserve">Lopšelis-darželis "Bitutė"
</t>
        </r>
      </text>
    </comment>
    <comment ref="P47" authorId="3" shapeId="0">
      <text>
        <r>
          <rPr>
            <sz val="9"/>
            <color indexed="81"/>
            <rFont val="Tahoma"/>
            <family val="2"/>
            <charset val="186"/>
          </rPr>
          <t>Gyvenamoji teritorija Švyturio g. - darbų pradžia 2022 m.</t>
        </r>
      </text>
    </comment>
    <comment ref="Q47" authorId="3" shapeId="0">
      <text>
        <r>
          <rPr>
            <sz val="9"/>
            <color indexed="81"/>
            <rFont val="Tahoma"/>
            <family val="2"/>
            <charset val="186"/>
          </rPr>
          <t>L/d Traukinukas</t>
        </r>
      </text>
    </comment>
    <comment ref="J48" authorId="3" shapeId="0">
      <text>
        <r>
          <rPr>
            <sz val="9"/>
            <color indexed="81"/>
            <rFont val="Tahoma"/>
            <family val="2"/>
            <charset val="186"/>
          </rPr>
          <t xml:space="preserve">Pagrindimas parengtas pagal UAB "DGE Baltic Soil and Environment" projektą ir tvarkymo planą.
</t>
        </r>
      </text>
    </comment>
    <comment ref="N51" authorId="3" shapeId="0">
      <text>
        <r>
          <rPr>
            <sz val="9"/>
            <color indexed="81"/>
            <rFont val="Tahoma"/>
            <family val="2"/>
            <charset val="186"/>
          </rPr>
          <t xml:space="preserve">Vitės progimnazija
</t>
        </r>
      </text>
    </comment>
    <comment ref="O51" authorId="3" shapeId="0">
      <text>
        <r>
          <rPr>
            <sz val="9"/>
            <color indexed="81"/>
            <rFont val="Tahoma"/>
            <family val="2"/>
            <charset val="186"/>
          </rPr>
          <t xml:space="preserve">Vitės progimnazija
</t>
        </r>
      </text>
    </comment>
    <comment ref="F55" authorId="1" shapeId="0">
      <text>
        <r>
          <rPr>
            <sz val="9"/>
            <color indexed="81"/>
            <rFont val="Tahoma"/>
            <family val="2"/>
            <charset val="186"/>
          </rPr>
          <t>P-3.5.4.;</t>
        </r>
      </text>
    </comment>
    <comment ref="P55" authorId="3" shapeId="0">
      <text>
        <r>
          <rPr>
            <sz val="9"/>
            <color indexed="81"/>
            <rFont val="Tahoma"/>
            <family val="2"/>
            <charset val="186"/>
          </rPr>
          <t xml:space="preserve">Parengta strateginių triukšmo (kelių, pagrindinių kelių, geležinkelių, pramoninės veiklos zonų) žemėlapių atskirai pagal paros, dienos, vakaro ir nakties triukšmo rodiklius
</t>
        </r>
      </text>
    </comment>
    <comment ref="F63" authorId="1" shapeId="0">
      <text>
        <r>
          <rPr>
            <sz val="9"/>
            <color indexed="81"/>
            <rFont val="Tahoma"/>
            <family val="2"/>
            <charset val="186"/>
          </rPr>
          <t>P-3.3.1.4.</t>
        </r>
      </text>
    </comment>
    <comment ref="O63" authorId="3"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F65" authorId="0" shapeId="0">
      <text>
        <r>
          <rPr>
            <sz val="9"/>
            <color indexed="81"/>
            <rFont val="Tahoma"/>
            <family val="2"/>
            <charset val="186"/>
          </rPr>
          <t xml:space="preserve">KEPS 4.5.1. Išvalyti Danės upę, pastatyti ir išplėtoti mažus uostelius. </t>
        </r>
      </text>
    </comment>
    <comment ref="F67" authorId="0" shapeId="0">
      <text>
        <r>
          <rPr>
            <sz val="9"/>
            <color indexed="81"/>
            <rFont val="Tahoma"/>
            <family val="2"/>
            <charset val="186"/>
          </rPr>
          <t xml:space="preserve">P-3.3.1.4.
</t>
        </r>
      </text>
    </comment>
    <comment ref="F70" authorId="1" shapeId="0">
      <text>
        <r>
          <rPr>
            <sz val="9"/>
            <color indexed="81"/>
            <rFont val="Tahoma"/>
            <family val="2"/>
            <charset val="186"/>
          </rPr>
          <t>P-3.3.1.4.</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73" authorId="2"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H74" authorId="0"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76" authorId="0" shapeId="0">
      <text>
        <r>
          <rPr>
            <sz val="9"/>
            <color indexed="81"/>
            <rFont val="Tahoma"/>
            <family val="2"/>
            <charset val="186"/>
          </rPr>
          <t xml:space="preserve">KEPS 3.1.13. Vystyti viešųjų erdvių gerinimo programas ir lokalius urbanistinės struktūros atgaivinimo projektus  </t>
        </r>
      </text>
    </comment>
    <comment ref="F77" authorId="1" shapeId="0">
      <text>
        <r>
          <rPr>
            <sz val="9"/>
            <color indexed="81"/>
            <rFont val="Tahoma"/>
            <family val="2"/>
            <charset val="186"/>
          </rPr>
          <t>P-3.2.2.5.</t>
        </r>
      </text>
    </comment>
    <comment ref="F78"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O78" authorId="2" shapeId="0">
      <text>
        <r>
          <rPr>
            <sz val="9"/>
            <color indexed="81"/>
            <rFont val="Tahoma"/>
            <family val="2"/>
            <charset val="186"/>
          </rPr>
          <t>Pabrango medžiai ir sodinimo darbai, todėl už tą pačią kainą planuojamas mažesnis kiekis</t>
        </r>
        <r>
          <rPr>
            <sz val="9"/>
            <color indexed="81"/>
            <rFont val="Tahoma"/>
            <family val="2"/>
            <charset val="186"/>
          </rPr>
          <t xml:space="preserve">
</t>
        </r>
      </text>
    </comment>
    <comment ref="F79"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81" authorId="1" shapeId="0">
      <text>
        <r>
          <rPr>
            <sz val="9"/>
            <color indexed="81"/>
            <rFont val="Tahoma"/>
            <family val="2"/>
            <charset val="186"/>
          </rPr>
          <t>P-3.3.1.2.</t>
        </r>
      </text>
    </comment>
    <comment ref="F83" authorId="3"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M83" authorId="4"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F84" authorId="3" shapeId="0">
      <text>
        <r>
          <rPr>
            <sz val="9"/>
            <color indexed="81"/>
            <rFont val="Tahoma"/>
            <family val="2"/>
            <charset val="186"/>
          </rPr>
          <t xml:space="preserve">P-3.3.1.1-1, 3.3.1.2-2
</t>
        </r>
      </text>
    </comment>
    <comment ref="M84" authorId="4" shapeId="0">
      <text>
        <r>
          <rPr>
            <sz val="9"/>
            <color indexed="81"/>
            <rFont val="Tahoma"/>
            <family val="2"/>
            <charset val="186"/>
          </rPr>
          <t>Teritorijos palei geležinkelį Klevų g. 6H detaliojo plano pakeitimas, 2022 m. 6300 Eur (SB), pasirašyta sutartis J9-2023</t>
        </r>
      </text>
    </comment>
    <comment ref="F85"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M85" authorId="4" shapeId="0">
      <text>
        <r>
          <rPr>
            <sz val="9"/>
            <color indexed="81"/>
            <rFont val="Tahoma"/>
            <family val="2"/>
            <charset val="186"/>
          </rPr>
          <t>2022 m. planuojama 10000 Eur (SB) ir 2023 m. 10000 Eur (AA)</t>
        </r>
      </text>
    </comment>
    <comment ref="M86" authorId="4" shapeId="0">
      <text>
        <r>
          <rPr>
            <sz val="9"/>
            <color indexed="81"/>
            <rFont val="Tahoma"/>
            <family val="2"/>
            <charset val="186"/>
          </rPr>
          <t>1. Teritorijos palei geležinkelį Klevų g. 6H (plotas apie 13 a) apsauginės paskirties želdynų ir želdinių techninio darbo projekto parengimas - 2022m 3900 Eur; 2023 m. - 4100 Eur (AA);
2. Teritorijos nuo Veliuonos g. iki KVJU ribos (plotas apie 71 a) apsauginės paskirties želdynų ir želdinių techninio darbo projekto parengimas, lėšos planuojamos 2023 m. 14200 Eur (AA); 
3. Teritorijos palei Šilutės pl. nuo Smiltelės g. iki Jūrininkų pr. apsauginės paskirties želdynų ir želdinių techninio darbo projekto parengimas, lėšos planuojamos 2022 m. - 10000Eur (AA), 2023 m. - 20000 Eur (AA); 
4. Apsauginės paskirties želdyno prie Švyturio g. techninio darbo projekto parengimas - 2022 m. 12000 Eur (AA)</t>
        </r>
      </text>
    </comment>
    <comment ref="F8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89" authorId="0" shapeId="0">
      <text>
        <r>
          <rPr>
            <sz val="9"/>
            <color indexed="81"/>
            <rFont val="Tahoma"/>
            <family val="2"/>
            <charset val="186"/>
          </rPr>
          <t xml:space="preserve">KEPS 3.1.13. Vystyti viešųjų erdvių gerinimo programas ir lokalius urbanistinės struktūros atgaivinimo projektus  </t>
        </r>
      </text>
    </comment>
    <comment ref="F9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92"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M92" authorId="2" shapeId="0">
      <text>
        <r>
          <rPr>
            <sz val="9"/>
            <color indexed="81"/>
            <rFont val="Tahoma"/>
            <family val="2"/>
            <charset val="186"/>
          </rPr>
          <t>Projektas baigtas, pateiktas ir patvirtintas galutinis mokėjimo prašymas. Likutis kitiems metams WC įsigijimui ir įrengimui</t>
        </r>
      </text>
    </comment>
    <comment ref="F94" authorId="0" shapeId="0">
      <text>
        <r>
          <rPr>
            <sz val="9"/>
            <color indexed="81"/>
            <rFont val="Tahoma"/>
            <family val="2"/>
            <charset val="186"/>
          </rPr>
          <t xml:space="preserve">KEPS 3.1.13. Vystyti viešųjų erdvių gerinimo programas ir lokalius urbanistinės struktūros atgaivinimo projektus  </t>
        </r>
      </text>
    </comment>
    <comment ref="F95" authorId="0" shapeId="0">
      <text>
        <r>
          <rPr>
            <sz val="9"/>
            <color indexed="81"/>
            <rFont val="Tahoma"/>
            <family val="2"/>
            <charset val="186"/>
          </rPr>
          <t xml:space="preserve">P-3.2.2.5.
</t>
        </r>
      </text>
    </comment>
    <comment ref="F98"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98" authorId="0" shapeId="0">
      <text>
        <r>
          <rPr>
            <sz val="9"/>
            <color indexed="81"/>
            <rFont val="Tahoma"/>
            <family val="2"/>
            <charset val="186"/>
          </rPr>
          <t>I etapo darbai</t>
        </r>
      </text>
    </comment>
    <comment ref="M99" authorId="5" shapeId="0">
      <text>
        <r>
          <rPr>
            <sz val="9"/>
            <color indexed="81"/>
            <rFont val="Tahoma"/>
            <family val="2"/>
            <charset val="186"/>
          </rPr>
          <t xml:space="preserve">II etapo darbai. Projekto finansavimo sutartis pratęsta iki 2022-06-30. Nepanaudotos lėšos persikels i 2022 m. </t>
        </r>
      </text>
    </comment>
    <comment ref="F101" authorId="0" shapeId="0">
      <text>
        <r>
          <rPr>
            <sz val="9"/>
            <color indexed="81"/>
            <rFont val="Tahoma"/>
            <family val="2"/>
            <charset val="186"/>
          </rPr>
          <t xml:space="preserve">P-3.2.2.5.
</t>
        </r>
      </text>
    </comment>
    <comment ref="F105"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106" authorId="0" shapeId="0">
      <text>
        <r>
          <rPr>
            <sz val="9"/>
            <color indexed="81"/>
            <rFont val="Tahoma"/>
            <family val="2"/>
            <charset val="186"/>
          </rPr>
          <t xml:space="preserve">KEPS 3.1.13. Vystyti viešųjų erdvių gerinimo programas ir lokalius urbanistinės struktūros atgaivinimo projektus  </t>
        </r>
      </text>
    </comment>
    <comment ref="F109" authorId="0" shapeId="0">
      <text>
        <r>
          <rPr>
            <sz val="9"/>
            <color indexed="81"/>
            <rFont val="Tahoma"/>
            <family val="2"/>
            <charset val="186"/>
          </rPr>
          <t xml:space="preserve">P-3.2.2.5.
</t>
        </r>
      </text>
    </comment>
    <comment ref="F111"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13" authorId="5" shapeId="0">
      <text>
        <r>
          <rPr>
            <sz val="9"/>
            <color indexed="81"/>
            <rFont val="Tahoma"/>
            <family val="2"/>
            <charset val="186"/>
          </rPr>
          <t>P-1.2.1.1.</t>
        </r>
      </text>
    </comment>
    <comment ref="M113" authorId="3" shapeId="0">
      <text>
        <r>
          <rPr>
            <sz val="9"/>
            <color indexed="81"/>
            <rFont val="Tahoma"/>
            <family val="2"/>
            <charset val="186"/>
          </rPr>
          <t xml:space="preserve">Remiantis „Miško parko“ koncepcija. Vyksta projektavimo paslaugų pirkimo procedūros. </t>
        </r>
      </text>
    </comment>
    <comment ref="F115" authorId="0" shapeId="0">
      <text>
        <r>
          <rPr>
            <sz val="9"/>
            <color indexed="81"/>
            <rFont val="Tahoma"/>
            <family val="2"/>
            <charset val="186"/>
          </rPr>
          <t xml:space="preserve">P-3.1.1.2
</t>
        </r>
      </text>
    </comment>
    <comment ref="O116" authorId="2"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F117" authorId="0" shapeId="0">
      <text>
        <r>
          <rPr>
            <sz val="9"/>
            <color indexed="81"/>
            <rFont val="Tahoma"/>
            <family val="2"/>
            <charset val="186"/>
          </rPr>
          <t xml:space="preserve">P-3.1.1.2
</t>
        </r>
      </text>
    </comment>
    <comment ref="F119" authorId="0" shapeId="0">
      <text>
        <r>
          <rPr>
            <sz val="9"/>
            <color indexed="81"/>
            <rFont val="Tahoma"/>
            <family val="2"/>
            <charset val="186"/>
          </rPr>
          <t xml:space="preserve">P-3.1.1.2
</t>
        </r>
      </text>
    </comment>
    <comment ref="F122" authorId="0" shapeId="0">
      <text>
        <r>
          <rPr>
            <sz val="9"/>
            <color indexed="81"/>
            <rFont val="Tahoma"/>
            <family val="2"/>
            <charset val="186"/>
          </rPr>
          <t xml:space="preserve">P-3.1.1.2
</t>
        </r>
      </text>
    </comment>
    <comment ref="F125" authorId="0" shapeId="0">
      <text>
        <r>
          <rPr>
            <sz val="9"/>
            <color indexed="81"/>
            <rFont val="Tahoma"/>
            <family val="2"/>
            <charset val="186"/>
          </rPr>
          <t xml:space="preserve">P-3.1.1.2
</t>
        </r>
      </text>
    </comment>
    <comment ref="F128" authorId="0" shapeId="0">
      <text>
        <r>
          <rPr>
            <sz val="9"/>
            <color indexed="81"/>
            <rFont val="Tahoma"/>
            <family val="2"/>
            <charset val="186"/>
          </rPr>
          <t xml:space="preserve">P-3.1.1.2
</t>
        </r>
      </text>
    </comment>
    <comment ref="E131" authorId="3"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31" authorId="3" shapeId="0">
      <text>
        <r>
          <rPr>
            <sz val="9"/>
            <color indexed="81"/>
            <rFont val="Tahoma"/>
            <family val="2"/>
            <charset val="186"/>
          </rPr>
          <t>P-3.1.1.2.</t>
        </r>
      </text>
    </comment>
    <comment ref="M131" authorId="3"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F136" authorId="0" shapeId="0">
      <text>
        <r>
          <rPr>
            <sz val="9"/>
            <color indexed="81"/>
            <rFont val="Tahoma"/>
            <family val="2"/>
            <charset val="186"/>
          </rPr>
          <t xml:space="preserve">P-1.2.1.5.
</t>
        </r>
      </text>
    </comment>
    <comment ref="F138" authorId="0" shapeId="0">
      <text>
        <r>
          <rPr>
            <sz val="9"/>
            <color indexed="81"/>
            <rFont val="Tahoma"/>
            <family val="2"/>
            <charset val="186"/>
          </rPr>
          <t xml:space="preserve">P-1.2.1.5.
</t>
        </r>
      </text>
    </comment>
    <comment ref="F146"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M149" authorId="2" shapeId="0">
      <text>
        <r>
          <rPr>
            <sz val="9"/>
            <color indexed="81"/>
            <rFont val="Tahoma"/>
            <family val="2"/>
            <charset val="186"/>
          </rPr>
          <t xml:space="preserve">KMSA projekte dalyvauja kaip partneris. Darbai vykdomi, tačiau kol nepasirašyta ES finansavimo sutartis prisidėti prie apmokėjimo neturime pagrindo. AB „LTGI Infra“ (Lietuvos geležinkeliai) teikti paraišką ES finansavimui planuoja 2022 II ketv. </t>
        </r>
      </text>
    </comment>
    <comment ref="F150"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F152" authorId="5" shapeId="0">
      <text>
        <r>
          <rPr>
            <sz val="9"/>
            <color indexed="81"/>
            <rFont val="Tahoma"/>
            <family val="2"/>
            <charset val="186"/>
          </rPr>
          <t>P-3.3.5.3.</t>
        </r>
      </text>
    </comment>
    <comment ref="F155" authorId="5" shapeId="0">
      <text>
        <r>
          <rPr>
            <sz val="9"/>
            <color indexed="81"/>
            <rFont val="Tahoma"/>
            <family val="2"/>
            <charset val="186"/>
          </rPr>
          <t>P-3.3.1.4.</t>
        </r>
      </text>
    </comment>
  </commentList>
</comments>
</file>

<file path=xl/sharedStrings.xml><?xml version="1.0" encoding="utf-8"?>
<sst xmlns="http://schemas.openxmlformats.org/spreadsheetml/2006/main" count="952" uniqueCount="262">
  <si>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</si>
  <si>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</si>
  <si>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</si>
  <si>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</si>
  <si>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</si>
  <si>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</si>
  <si>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</si>
  <si>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Finansavimo šaltinis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</si>
  <si>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</si>
  <si>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</si>
  <si>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</si>
  <si>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</si>
  <si>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</si>
  <si>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</si>
  <si>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</si>
  <si>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</si>
  <si>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</si>
  <si>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</si>
  <si>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</si>
  <si>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</si>
  <si>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</si>
  <si>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</si>
  <si>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</si>
  <si>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</si>
  <si>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</si>
  <si>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</si>
  <si>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</si>
  <si>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</si>
  <si>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</si>
  <si>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</si>
  <si>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</si>
  <si>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</si>
  <si>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</si>
  <si>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</si>
  <si>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</si>
  <si>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</si>
  <si>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</si>
  <si>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</si>
  <si>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</si>
  <si>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</si>
  <si>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</si>
  <si>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</si>
  <si>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</si>
  <si>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</si>
  <si>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</si>
  <si>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</si>
  <si>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</si>
  <si>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</si>
  <si>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</si>
  <si>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</si>
  <si>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</si>
  <si>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</si>
  <si>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</si>
  <si>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</si>
  <si>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</si>
  <si>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</si>
  <si>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</si>
  <si>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</si>
  <si>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Miesto vandens telkinių priežiūra:</t>
  </si>
  <si>
    <t>Medinių laiptų ir takų, vedančių per apsauginį kopagūbrį, remontas</t>
  </si>
  <si>
    <t>Gamtinės aplinkos stebėsenos ir ekologinio švietimo vykdymas:</t>
  </si>
  <si>
    <t>Pakeista Bendrojo plano (kraštovaizdžio dalies) sprendinių, proc.</t>
  </si>
  <si>
    <t>Priimta į sąvartyną atliekų, tūkst. t</t>
  </si>
  <si>
    <t>Valoma vandens telkinių, vnt.</t>
  </si>
  <si>
    <t>Kt</t>
  </si>
  <si>
    <t>Mažinti aplinkos taršą vykdant infrastruktūros plėtros priemones</t>
  </si>
  <si>
    <t>Sakurų parko įrengimas teritorijoje tarp Žvejų rūmų, Taikos pr., Naikupės g. ir įvažiuojamojo kelio į Žvejų rūmus</t>
  </si>
  <si>
    <t>SB(L)</t>
  </si>
  <si>
    <t>SB(ES)</t>
  </si>
  <si>
    <t>Detalus (instrumentinis) medžio būklės vertinimas</t>
  </si>
  <si>
    <t>Ištirtų medžių kiekis, vnt.</t>
  </si>
  <si>
    <t>Dviračių ir pėsčiųjų takų  plėtra:</t>
  </si>
  <si>
    <t xml:space="preserve">Oro taršos kietosiomis dalelėmis mažinimas, atnaujinant gatvių priežiūros ir valymo technologijas </t>
  </si>
  <si>
    <t xml:space="preserve">Ąžuolyno giraitės sutvarkymas, gerinant gamtinę aplinką ir skatinant aktyvų laisvalaikį ir lankytojų srautus  </t>
  </si>
  <si>
    <t xml:space="preserve">Atlikta viešosios erdvės (86 027 m²)  sutvarkymo darbų. Užbaigtumas, proc. </t>
  </si>
  <si>
    <t>06</t>
  </si>
  <si>
    <t>Pakeista medinių takų ir laiptų, tūkst. kv. m</t>
  </si>
  <si>
    <t>Įrengta pusiau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</si>
  <si>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</si>
  <si>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</si>
  <si>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</si>
  <si>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r>
      <t xml:space="preserve">Savivaldybės biudžeto apyvartos lėšos ES finansinės paramos programų laikinam lėšų stygiui dengti </t>
    </r>
    <r>
      <rPr>
        <b/>
        <sz val="10"/>
        <rFont val="Times New Roman"/>
        <family val="1"/>
        <charset val="186"/>
      </rPr>
      <t>SB(ESA)</t>
    </r>
  </si>
  <si>
    <t>Išvežta statybinių, biologiškai skaidžių šiukšlių, t</t>
  </si>
  <si>
    <t>Surinkta pavojingų atliekų, t</t>
  </si>
  <si>
    <t>Įgyvendinta atliekų tvarkymo švietimo priemonių, vnt.</t>
  </si>
  <si>
    <t>Parengtas aplinkos oro kokybės valdymo priemonių planas, vnt.</t>
  </si>
  <si>
    <t>Klaipėdos miesto bendrojo plano kraštovaizdžio dalies keitimas ir Melnragės parko įrengimas</t>
  </si>
  <si>
    <t>Projekto „Aplinkos pritaikymo ir aplinkosauginių priemonių įgyvendinimas Baltijos jūros paplūdimių zonoje“ įgyvendinimas</t>
  </si>
  <si>
    <t xml:space="preserve">Atlikta rangos darbų. Užbaigtumas, proc. </t>
  </si>
  <si>
    <t>Aplinkos taršos infrastruktūros priemonių įgyvendinimas:</t>
  </si>
  <si>
    <t>P1</t>
  </si>
  <si>
    <t>P6</t>
  </si>
  <si>
    <t xml:space="preserve"> Projektų skyrius</t>
  </si>
  <si>
    <t xml:space="preserve">Miesto tvarkymo skyrius </t>
  </si>
  <si>
    <t xml:space="preserve">Miesto tvarkymo skyrius 
</t>
  </si>
  <si>
    <t>Statybos ir infrastruktūros plėtros skyrius</t>
  </si>
  <si>
    <t>SB(VBL)</t>
  </si>
  <si>
    <r>
      <t xml:space="preserve">Valstybės biudžeto specialiosios tikslinės dotacijos likučių lėšos </t>
    </r>
    <r>
      <rPr>
        <b/>
        <sz val="10"/>
        <rFont val="Times New Roman"/>
        <family val="1"/>
        <charset val="186"/>
      </rPr>
      <t>SB(VBL)</t>
    </r>
  </si>
  <si>
    <t>P</t>
  </si>
  <si>
    <t>Triukšmo mažinimo priemonių geležinkeliuose įrengimas Klaipėdos miesto savivaldybėje (projektą įgyvendina AB „Lietuvos geležinkeliai“)</t>
  </si>
  <si>
    <t>Aplinkosaugos skyrius</t>
  </si>
  <si>
    <t>Miesto tvarkymo skyrius</t>
  </si>
  <si>
    <t>Parengtas planas, vnt.</t>
  </si>
  <si>
    <t>Klaipėdos miesto savivaldybės atliekų prevencijos ir tvarkymo 2021–2027 m. plano parengimas</t>
  </si>
  <si>
    <t>Parengta užterštų teritorijų tvarkymo planų, vnt.</t>
  </si>
  <si>
    <t>Parengta programa, vnt.</t>
  </si>
  <si>
    <t>Smeltalės upės valymo darbai</t>
  </si>
  <si>
    <t xml:space="preserve">Atlikta įrengimo darbų. Užbaigtumas, proc. </t>
  </si>
  <si>
    <t>Projektų skyrius</t>
  </si>
  <si>
    <t>Poveikio aplinkai vertinimas, vnt.</t>
  </si>
  <si>
    <t>Urbanistikos ir architektūros skyrius</t>
  </si>
  <si>
    <t>Danės upės valymo poveikio aplinkai vertinimo atrankos rengimas</t>
  </si>
  <si>
    <t>Lietaus nuotekų tinklų įrengimas Turistų gatvėje</t>
  </si>
  <si>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</si>
  <si>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</si>
  <si>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</si>
  <si>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Želdynų projektavimas</t>
  </si>
  <si>
    <t>P4</t>
  </si>
  <si>
    <t>tūkst. Eur</t>
  </si>
  <si>
    <t>Produkto kriterijaus</t>
  </si>
  <si>
    <t xml:space="preserve">Vyr. patarėja                                </t>
  </si>
  <si>
    <t xml:space="preserve"> I. Kubilienė</t>
  </si>
  <si>
    <t xml:space="preserve">Vyr. patarėja             </t>
  </si>
  <si>
    <t>Pasodinta medžių, vnt.</t>
  </si>
  <si>
    <t>Pasodinta krūmų, vnt.</t>
  </si>
  <si>
    <t>planas</t>
  </si>
  <si>
    <t>Užterštų teritorijų ekogeologinių tyrimų atlikimas ir tvarkymo planų įgyvendinimas</t>
  </si>
  <si>
    <t>Statinių administravimo skyrius</t>
  </si>
  <si>
    <t>Sutvarkyta teritorijų, vnt.</t>
  </si>
  <si>
    <t>07</t>
  </si>
  <si>
    <t>Melnragės parko rytinės dalies įrengimas</t>
  </si>
  <si>
    <t xml:space="preserve">2021–2024 M. KLAIPĖDOS MIESTO SAVIVALDYBĖS  </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</si>
  <si>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</si>
  <si>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</si>
  <si>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</si>
  <si>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</si>
  <si>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</si>
  <si>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</si>
  <si>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</si>
  <si>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</si>
  <si>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</si>
  <si>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r>
      <t xml:space="preserve">Savivaldybės aplinkos apsaugos rėmimo specialiosios programos lėšos </t>
    </r>
    <r>
      <rPr>
        <b/>
        <sz val="10"/>
        <rFont val="Times New Roman"/>
        <family val="1"/>
        <charset val="186"/>
      </rPr>
      <t>SB(AA)</t>
    </r>
  </si>
  <si>
    <t>Asignavimai 2021-iesiems metams</t>
  </si>
  <si>
    <t>Ištirta teritorijų, kur rasta dirvožemio tarša Cr (chromu), vnt.</t>
  </si>
  <si>
    <t>Želdynų ir želdinių inventorizavimas ir  jų geoduomenų bazės tikslinimas ir papildymas</t>
  </si>
  <si>
    <t>Atlikta inventorizacija. Užbaigtumas, proc.</t>
  </si>
  <si>
    <t>08</t>
  </si>
  <si>
    <t>Pėsčiųjų ir dviračių takų ties Minijos g., Pilies g., Baltijos pr., Šilutės pl., Varpų g., Dubysos g., Liubeko g. kapitalinis remontas, siekiant didinti rišlumą</t>
  </si>
  <si>
    <t xml:space="preserve">Dviračių ir pėsčiųjų tako Danės upės slėnio teritorijoje nuo Klaipėdos g. tilto iki miesto ribos įrengimas </t>
  </si>
  <si>
    <t>Dviračių ir pėsčiųjų tilto per Danės upę, jungiančio naująją mokyklą šiaurinėje miesto dalyje su Tauralaukio kvartalu,  statyba</t>
  </si>
  <si>
    <t>Parengtas techninis projektas, vnt.</t>
  </si>
  <si>
    <t>Nutiesta dviračių tako. Užbaigtumas, proc.</t>
  </si>
  <si>
    <t>Parengta krantotvarkos programa, vnt.</t>
  </si>
  <si>
    <t>Techninio projekto atnaujinimas, vnt.</t>
  </si>
  <si>
    <t>T</t>
  </si>
  <si>
    <t>Strateginio triukšmo žemėlapio parengimas (atnaujinimas)</t>
  </si>
  <si>
    <t>N</t>
  </si>
  <si>
    <t>Komisijos narių skaičius</t>
  </si>
  <si>
    <t>Želdynų ir želdinių apsaugos, priežiūros ir tvarkymo komisijos narių veiklos užtikrinimas</t>
  </si>
  <si>
    <t>Parengta strateginių triukšmo žemėlapių, vnt.</t>
  </si>
  <si>
    <t>Suorganizuotas architektūrinis konkursas, vnt.</t>
  </si>
  <si>
    <t>Pakeistas detalusis planas, vnt.</t>
  </si>
  <si>
    <t>Parengta želdynų tvarkymo schema, vnt.</t>
  </si>
  <si>
    <t>Parengtas techninis darbo projektas, vnt.</t>
  </si>
  <si>
    <t xml:space="preserve">Atlikta rangos darbų, proc. </t>
  </si>
  <si>
    <t xml:space="preserve">Atlikta rangos darbų. Užbaigtumas, proc.  </t>
  </si>
  <si>
    <t xml:space="preserve">P   </t>
  </si>
  <si>
    <t>SB(KPP)</t>
  </si>
  <si>
    <t xml:space="preserve">P      </t>
  </si>
  <si>
    <t>Dviračių ir pėsčiųjų tako įrengimas nuo Sausio 15-osios g. ir Tilžės g. sankryžos iki Taikos pr. ir Sausio 15-osios sankryžos</t>
  </si>
  <si>
    <t>Dviračių ir pėsčiųjų tako įrengimas Giruliuose (Stoties g., Turistų g., Šlaito g.)</t>
  </si>
  <si>
    <t xml:space="preserve">Malūno parko teritorijos sutvarkymas, gerinant gamtinę aplinką ir skatinant lankytojų srautus </t>
  </si>
  <si>
    <t>*Nurodoma: 1) ar priemonė nauja (N), ar tęstinė (T); 
                     2) ar projektas investicinis (I);
                     3) KMS 2021–2030 m. Strateginio plėtros plano priemonės, kuri įgyvendinama per šį (n-1)–(n+2) metų SVP, eil. Nr.</t>
  </si>
  <si>
    <t>Atlikta rangos darbų. Užbaigtumas, proc.</t>
  </si>
  <si>
    <r>
      <t>Apsauginės paskirties želdynų ir želdinių įrengimo labiausiai taršos veikiamose teritorijose veiksmų plano</t>
    </r>
    <r>
      <rPr>
        <sz val="10"/>
        <color rgb="FFFF0000"/>
        <rFont val="Times New Roman"/>
        <family val="1"/>
        <charset val="186"/>
      </rPr>
      <t xml:space="preserve"> </t>
    </r>
    <r>
      <rPr>
        <sz val="10"/>
        <rFont val="Times New Roman"/>
        <family val="1"/>
        <charset val="186"/>
      </rPr>
      <t>įgyvendinimas, proc.</t>
    </r>
  </si>
  <si>
    <t>Išvalyti helofitai iš vandens telkinių ploto, ha</t>
  </si>
  <si>
    <t>Apsauginės paskirties želdyno įrengimo teritorijoje tarp geležinkelio ir žemės sklypų Upelio g. 25 ir Nendrių g. 36 įgyvendinimas, proc.</t>
  </si>
  <si>
    <t>Parengti techniniai projektai, vnt.</t>
  </si>
  <si>
    <t xml:space="preserve">Projekto „Miško parkas“ pėsčiųjų ir dviračių takų  įrengimas Smiltynėje </t>
  </si>
  <si>
    <t>N
I</t>
  </si>
  <si>
    <t>Dviračių ir pėsčiųjų takų remontas H. Manto g. ties Dariaus ir Girėno g. viaduku</t>
  </si>
  <si>
    <t>Asbesto turinčių gaminių atliekų surinkimas apvažiavimo būdu, transportavimas ir šalinimas iš gyvenamųjų bei viešosios paskirties pastatų</t>
  </si>
  <si>
    <t>LRVB</t>
  </si>
  <si>
    <t>Sutvarkyta asbestinių atliekų, t</t>
  </si>
  <si>
    <t>Įgyvendinta aplinkosauginių švietimo priemonių siekiant gauti mėlynąją vėliavą paplūdimiams, oro kokybės gerinimo ir kt. klausimais, vnt.</t>
  </si>
  <si>
    <t>Nepertraukiami oro matavimai oro kokybės stotelėse, skaičius (stotelių)</t>
  </si>
  <si>
    <t>Tualeto įrengimas, vnt.</t>
  </si>
  <si>
    <t xml:space="preserve">Atlikta rangos darbų. Užbaigtumas, proc.            (I etapas)  </t>
  </si>
  <si>
    <t xml:space="preserve">Atlikta rangos darbų. Užbaigtumas, proc.           (II etapas) </t>
  </si>
  <si>
    <t>09</t>
  </si>
  <si>
    <t>Girulių miško vertingųjų savybių nustatymo tyrimo atlikimas</t>
  </si>
  <si>
    <t>Parengta ataskaita, vnt.</t>
  </si>
  <si>
    <t>Projektų skyrius Statybos ir infrastruktūros plėtros skyrius vyr. patarėjas R. Zulcas</t>
  </si>
  <si>
    <t xml:space="preserve">Vyr. patarėjas 
G. Dovidaitis </t>
  </si>
  <si>
    <t>2023-iųjų metų lėšų projektas</t>
  </si>
  <si>
    <t>SAVIVALDYBĖS LĖŠOS, IŠ VISO:</t>
  </si>
  <si>
    <t>** Pagal Klaipėdos miesto savivaldybės tarybos sprendimus: 2021-02-25 Nr. T2-24, 2021-04-29 Nr. T2-90; 2021-06-22 Nr. T2-157; 2021-09-30 Nr. T2-192; 2021-11-25 Nr. T2-247.</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</si>
  <si>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</si>
  <si>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</si>
  <si>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Sutvirtinta kopagūbrio, pinant tvoreles iš žabų, m</t>
  </si>
  <si>
    <t>Sutvirtinta kopagūbrio šakų klojiniais, tūkst. kv. m</t>
  </si>
  <si>
    <t>Klaipėdos miesto savivaldybės aplinkos monitoringo 2022–2026 metų programos parengimas</t>
  </si>
  <si>
    <t>Dviračių ir pėsčiųjų takų remontas Prano Lideikio g. nuo Liepojos g. iki Molo g.</t>
  </si>
  <si>
    <t xml:space="preserve">2022–2024 M. KLAIPĖDOS MIESTO SAVIVALDYBĖS  </t>
  </si>
  <si>
    <t xml:space="preserve">Aiškinamojo rašto 3 priedas </t>
  </si>
  <si>
    <t>SB(VR)'</t>
  </si>
  <si>
    <t>SB(VRL)'</t>
  </si>
  <si>
    <t>SB(AA)'</t>
  </si>
  <si>
    <t>LRVB'</t>
  </si>
  <si>
    <t>SB(AAL)'</t>
  </si>
  <si>
    <t>SB'</t>
  </si>
  <si>
    <t>SB(L)'</t>
  </si>
  <si>
    <t>Kt'</t>
  </si>
  <si>
    <t>SB(ES)'</t>
  </si>
  <si>
    <t>SB(VB)'</t>
  </si>
  <si>
    <t>SB(ESL)'</t>
  </si>
  <si>
    <t>SB(VBL)'</t>
  </si>
  <si>
    <t>SB(KPP)'</t>
  </si>
  <si>
    <t>T
I</t>
  </si>
  <si>
    <t>T
P1</t>
  </si>
  <si>
    <t>* N – nauja priemonė, T – tęstinė priemonė, I – investicijų projektas.</t>
  </si>
  <si>
    <t>1</t>
  </si>
  <si>
    <t>Siūlomas keisti lėšų poreikis biudžetiniams 2022-iesiems metams</t>
  </si>
  <si>
    <t>Skirtumas</t>
  </si>
  <si>
    <t>Siūlomas keisti 2023-iųjų metų lėšų projektas</t>
  </si>
  <si>
    <t>Siūlomas keisti 2024-ųjų metų lėšų projektas</t>
  </si>
  <si>
    <t>Lyginamasis variantas</t>
  </si>
  <si>
    <t>Siūlomas keisti</t>
  </si>
  <si>
    <t>Planas</t>
  </si>
  <si>
    <t>Keitimo priežastis</t>
  </si>
  <si>
    <t>Lėšų poreikis biudžetiniams
 2022-iesiems metams</t>
  </si>
  <si>
    <t>Želdinių sutvarkymas prie Joniškės kapinių tvoros, proc.</t>
  </si>
  <si>
    <t>Apsauginės paskirties želdynų ir želdinių įrengimo labiausiai taršos veikiamose teritorijose veiksmų plano įgyvendinimas, proc.</t>
  </si>
  <si>
    <t>Atliekų surinkimo priemonių įsigijimas</t>
  </si>
  <si>
    <t>Batimetrinių matavimų atlikimas</t>
  </si>
  <si>
    <t>Atlikta matavimų, vnt.</t>
  </si>
  <si>
    <r>
      <t xml:space="preserve">Medinių laiptų ir takų, vedančių per apsauginį kopagūbrį </t>
    </r>
    <r>
      <rPr>
        <sz val="10"/>
        <color rgb="FFFF0000"/>
        <rFont val="Times New Roman"/>
        <family val="1"/>
        <charset val="186"/>
      </rPr>
      <t>įrengimas ir</t>
    </r>
    <r>
      <rPr>
        <sz val="10"/>
        <rFont val="Times New Roman"/>
        <family val="1"/>
        <charset val="186"/>
      </rPr>
      <t xml:space="preserve"> remontas</t>
    </r>
  </si>
  <si>
    <t xml:space="preserve">Koreguojamas rodiklis, nes šiais metais bus parengta krantotvarkos programa. </t>
  </si>
  <si>
    <r>
      <rPr>
        <b/>
        <sz val="10"/>
        <rFont val="Times New Roman"/>
        <family val="1"/>
        <charset val="186"/>
      </rPr>
      <t xml:space="preserve">Siūloma didinti </t>
    </r>
    <r>
      <rPr>
        <sz val="10"/>
        <rFont val="Times New Roman"/>
        <family val="1"/>
        <charset val="186"/>
      </rPr>
      <t>finansavimo apimtį 33,0 tūkst. Eur, nes planuojama įsigyti 15 atliekų rūšiavimo konteinerių (16,9 tūkst. Eur) ir 46 atliekų surinkimo šiukšliadėžes (16,1 tūkst. Eur), kurios bus pastatytos paplūdimiuose (vykdytojas - BĮ Klaipėdos paplūdimiai).</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</si>
  <si>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0,2 tūkst. Eur</t>
    </r>
    <r>
      <rPr>
        <sz val="10"/>
        <rFont val="Times New Roman"/>
        <family val="1"/>
        <charset val="186"/>
      </rPr>
      <t>, nes paslauga nupirkta pigiau, nei planuota.</t>
    </r>
  </si>
  <si>
    <r>
      <rPr>
        <b/>
        <sz val="10"/>
        <rFont val="Times New Roman"/>
        <family val="1"/>
        <charset val="186"/>
      </rPr>
      <t xml:space="preserve">Siūloma didinti </t>
    </r>
    <r>
      <rPr>
        <sz val="10"/>
        <rFont val="Times New Roman"/>
        <family val="1"/>
        <charset val="186"/>
      </rPr>
      <t xml:space="preserve">finansavimo apimtį </t>
    </r>
    <r>
      <rPr>
        <b/>
        <sz val="10"/>
        <rFont val="Times New Roman"/>
        <family val="1"/>
        <charset val="186"/>
      </rPr>
      <t>136,0 tūkst. Eur</t>
    </r>
    <r>
      <rPr>
        <sz val="10"/>
        <rFont val="Times New Roman"/>
        <family val="1"/>
        <charset val="186"/>
      </rPr>
      <t xml:space="preserve">, nes pasirašytas papildomas susitarimas dėl UAB „Tilta“ sutarties indeksavimo. </t>
    </r>
  </si>
  <si>
    <r>
      <rPr>
        <b/>
        <sz val="10"/>
        <rFont val="Times New Roman"/>
        <family val="1"/>
        <charset val="186"/>
      </rPr>
      <t xml:space="preserve">Siūloma didinti </t>
    </r>
    <r>
      <rPr>
        <sz val="10"/>
        <rFont val="Times New Roman"/>
        <family val="1"/>
        <charset val="186"/>
      </rPr>
      <t xml:space="preserve">finansavimo apimtį </t>
    </r>
    <r>
      <rPr>
        <b/>
        <sz val="10"/>
        <rFont val="Times New Roman"/>
        <family val="1"/>
        <charset val="186"/>
      </rPr>
      <t>50,0 tūkst. Eur</t>
    </r>
    <r>
      <rPr>
        <sz val="10"/>
        <rFont val="Times New Roman"/>
        <family val="1"/>
        <charset val="186"/>
      </rPr>
      <t xml:space="preserve">, nes papildomai bus atnaujinti, papildyti želdiniai ir gyvatvorės prie magistralinių miesto gatvių. Nauji želdiniai bus sodinami švietimo įstaigų teritorijose bei mieste vietoje iškirstų senų tuopų. </t>
    </r>
  </si>
  <si>
    <r>
      <rPr>
        <b/>
        <sz val="10"/>
        <rFont val="Times New Roman"/>
        <family val="1"/>
        <charset val="186"/>
      </rPr>
      <t>Siūloma mažinti</t>
    </r>
    <r>
      <rPr>
        <sz val="10"/>
        <rFont val="Times New Roman"/>
        <family val="1"/>
        <charset val="186"/>
      </rPr>
      <t xml:space="preserve"> finansavimo apimtį</t>
    </r>
    <r>
      <rPr>
        <b/>
        <sz val="10"/>
        <rFont val="Times New Roman"/>
        <family val="1"/>
        <charset val="186"/>
      </rPr>
      <t xml:space="preserve"> 2022 m. 341,1 tūkst. Eur </t>
    </r>
    <r>
      <rPr>
        <sz val="10"/>
        <rFont val="Times New Roman"/>
        <family val="1"/>
        <charset val="186"/>
      </rPr>
      <t xml:space="preserve">atitinkamai </t>
    </r>
    <r>
      <rPr>
        <b/>
        <sz val="10"/>
        <rFont val="Times New Roman"/>
        <family val="1"/>
        <charset val="186"/>
      </rPr>
      <t>didinant 2023 m.</t>
    </r>
    <r>
      <rPr>
        <sz val="10"/>
        <rFont val="Times New Roman"/>
        <family val="1"/>
        <charset val="186"/>
      </rPr>
      <t xml:space="preserve">, nes rangovas vėluoja atlikti darbus (turi daug objektų, trūksta darbuotojų). </t>
    </r>
  </si>
  <si>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 xml:space="preserve">2022 m. 13,5 tūkst. Eur mažinant 2023 m. </t>
    </r>
    <r>
      <rPr>
        <sz val="10"/>
        <rFont val="Times New Roman"/>
        <family val="1"/>
        <charset val="186"/>
      </rPr>
      <t xml:space="preserve">dėl apmokėjimo pagal pasirašytą projektavimo paslaugų sutartį. </t>
    </r>
  </si>
  <si>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2022 m. 14,1 tūkst. Eur</t>
    </r>
    <r>
      <rPr>
        <sz val="10"/>
        <rFont val="Times New Roman"/>
        <family val="1"/>
        <charset val="186"/>
      </rPr>
      <t xml:space="preserve"> atitinkamai </t>
    </r>
    <r>
      <rPr>
        <b/>
        <sz val="10"/>
        <rFont val="Times New Roman"/>
        <family val="1"/>
        <charset val="186"/>
      </rPr>
      <t xml:space="preserve">mažinant 2023 m. </t>
    </r>
    <r>
      <rPr>
        <sz val="10"/>
        <rFont val="Times New Roman"/>
        <family val="1"/>
        <charset val="186"/>
      </rPr>
      <t xml:space="preserve">dėl apmokėjimo pagal pasirašytą projektavimo paslaugų sutartį (50 proc.). </t>
    </r>
  </si>
  <si>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 xml:space="preserve">2022 m. 3,9 tūkst. Eur </t>
    </r>
    <r>
      <rPr>
        <sz val="10"/>
        <rFont val="Times New Roman"/>
        <family val="1"/>
        <charset val="186"/>
      </rPr>
      <t xml:space="preserve">atitinkamai </t>
    </r>
    <r>
      <rPr>
        <b/>
        <sz val="10"/>
        <rFont val="Times New Roman"/>
        <family val="1"/>
        <charset val="186"/>
      </rPr>
      <t xml:space="preserve">mažinant 2023 m. </t>
    </r>
    <r>
      <rPr>
        <sz val="10"/>
        <rFont val="Times New Roman"/>
        <family val="1"/>
        <charset val="186"/>
      </rPr>
      <t xml:space="preserve">dėl apmokėjimo pagal pasirašytą projektavimo paslaugų sutartį (50 proc.). </t>
    </r>
  </si>
  <si>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56,7 tūkst. Eur</t>
    </r>
    <r>
      <rPr>
        <sz val="10"/>
        <rFont val="Times New Roman"/>
        <family val="1"/>
        <charset val="186"/>
      </rPr>
      <t>, nes planuojama šiais metais įrengti papildomai dar 1570,25 m</t>
    </r>
    <r>
      <rPr>
        <vertAlign val="superscript"/>
        <sz val="10"/>
        <rFont val="Times New Roman"/>
        <family val="1"/>
        <charset val="186"/>
      </rPr>
      <t>2</t>
    </r>
    <r>
      <rPr>
        <sz val="10"/>
        <rFont val="Times New Roman"/>
        <family val="1"/>
        <charset val="186"/>
      </rPr>
      <t xml:space="preserve"> naujų medinių takų, vedančių per apsauginį kopagūbrį (47,5 tūkst. Eur). Taip pat planuojama įrengti 140 m</t>
    </r>
    <r>
      <rPr>
        <vertAlign val="superscript"/>
        <sz val="10"/>
        <rFont val="Times New Roman"/>
        <family val="1"/>
        <charset val="186"/>
      </rPr>
      <t>2</t>
    </r>
    <r>
      <rPr>
        <sz val="10"/>
        <rFont val="Times New Roman"/>
        <family val="1"/>
        <charset val="186"/>
      </rPr>
      <t xml:space="preserve">  taką link apžvalgos aikštelės I-osios Melnragės paplūdimyje (9,2 tūkst. Eur) (vykdytojas - BĮ Klaipėdos paplūdimiai).</t>
    </r>
  </si>
  <si>
    <t>Įsigyta konteinerių ir dėžių, vnt.</t>
  </si>
  <si>
    <r>
      <rPr>
        <b/>
        <sz val="10"/>
        <rFont val="Times New Roman"/>
        <family val="1"/>
        <charset val="186"/>
      </rPr>
      <t xml:space="preserve">Siūloma didinti </t>
    </r>
    <r>
      <rPr>
        <sz val="10"/>
        <rFont val="Times New Roman"/>
        <family val="1"/>
        <charset val="186"/>
      </rPr>
      <t xml:space="preserve">finansavimo apimtį </t>
    </r>
    <r>
      <rPr>
        <b/>
        <sz val="10"/>
        <rFont val="Times New Roman"/>
        <family val="1"/>
        <charset val="186"/>
      </rPr>
      <t>2022 m. 3,1 tūkst. Eur</t>
    </r>
    <r>
      <rPr>
        <sz val="10"/>
        <rFont val="Times New Roman"/>
        <family val="1"/>
        <charset val="186"/>
      </rPr>
      <t xml:space="preserve"> atitinkamai </t>
    </r>
    <r>
      <rPr>
        <b/>
        <sz val="10"/>
        <rFont val="Times New Roman"/>
        <family val="1"/>
        <charset val="186"/>
      </rPr>
      <t>mažinant 2023 m.</t>
    </r>
    <r>
      <rPr>
        <sz val="10"/>
        <rFont val="Times New Roman"/>
        <family val="1"/>
        <charset val="186"/>
      </rPr>
      <t xml:space="preserve">, nes projekto įgyvendinimo eigoje paaiškėjo, kad poreikis susikaupusių asbesto atliekų sutvarkymui yra didesnis, nei buvo planuota. Gyventojai intensyviai naudojasi paslauga ir faktiškas tvarkomų šių atliekų kiekis yra didesnis, nei vykdytos apklausos metu. Pagal atliekų surinkėjo pateiktą informaciją jau šiuo metu asbesto atliekų yra surinkta ir perduota tvarkyti daugiau, nei 35 t. 2022 m. planuojama surinkti ir sutvarkyti 60 t asbesto atliekų. </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</si>
  <si>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55,4 tūkst. Eur</t>
    </r>
    <r>
      <rPr>
        <sz val="10"/>
        <rFont val="Times New Roman"/>
        <family val="1"/>
        <charset val="186"/>
      </rPr>
      <t>, nes vykdytų viešųjų pirkimų metu paslaugų teikėjai nepateikė pasiūlymų dėl Klaipėdos m. savivaldybės aplinkos oro monitoringo vykdymo atliekant ištisinius (nepertraukiamus) matavimus aplinkos oro analizatoriais (stotelėmis) paslaugos. 2022 m. IV ketvirtį numatomas pakartotinis šios pirkimo dalies viešasis pirkimas.</t>
    </r>
  </si>
  <si>
    <r>
      <rPr>
        <b/>
        <sz val="10"/>
        <rFont val="Times New Roman"/>
        <family val="1"/>
        <charset val="186"/>
      </rPr>
      <t xml:space="preserve">Siūloma mažinti </t>
    </r>
    <r>
      <rPr>
        <sz val="10"/>
        <rFont val="Times New Roman"/>
        <family val="1"/>
        <charset val="186"/>
      </rPr>
      <t xml:space="preserve">finansavimo apimtį </t>
    </r>
    <r>
      <rPr>
        <b/>
        <sz val="10"/>
        <rFont val="Times New Roman"/>
        <family val="1"/>
        <charset val="186"/>
      </rPr>
      <t>4,0 tūkst. Eur</t>
    </r>
    <r>
      <rPr>
        <sz val="10"/>
        <rFont val="Times New Roman"/>
        <family val="1"/>
        <charset val="186"/>
      </rPr>
      <t>, nes pagal paslaugų sutartį atlikti Turizmo mokyklos ir Gilijos pradinės mokyklos teritorijų, užterštų sunkiaisiais metalais, ekogeologinai tyrimai, o pagal ekogeologinių tyrimų ataskaitose pateiktus rezultatus tvarkymo planų nereikės rengti.</t>
    </r>
  </si>
  <si>
    <r>
      <rPr>
        <b/>
        <sz val="10"/>
        <rFont val="Times New Roman"/>
        <family val="1"/>
        <charset val="186"/>
      </rPr>
      <t xml:space="preserve">Siūloma mažinti </t>
    </r>
    <r>
      <rPr>
        <sz val="10"/>
        <rFont val="Times New Roman"/>
        <family val="1"/>
        <charset val="186"/>
      </rPr>
      <t xml:space="preserve">finansavimo apimtį </t>
    </r>
    <r>
      <rPr>
        <b/>
        <sz val="10"/>
        <rFont val="Times New Roman"/>
        <family val="1"/>
        <charset val="186"/>
      </rPr>
      <t>2022 m. 300,0 tūkst. Eur</t>
    </r>
    <r>
      <rPr>
        <sz val="10"/>
        <rFont val="Times New Roman"/>
        <family val="1"/>
        <charset val="186"/>
      </rPr>
      <t xml:space="preserve"> ir </t>
    </r>
    <r>
      <rPr>
        <b/>
        <sz val="10"/>
        <rFont val="Times New Roman"/>
        <family val="1"/>
        <charset val="186"/>
      </rPr>
      <t>didinti 2023 m. 450,0 tūkst. Eur</t>
    </r>
    <r>
      <rPr>
        <sz val="10"/>
        <rFont val="Times New Roman"/>
        <family val="1"/>
        <charset val="186"/>
      </rPr>
      <t xml:space="preserve">, nes atliekamos viešųjų pirkimų procedūros Klaipėdos l-d „Traukinukas“ teritorijos ir Švyturio gatvės teritorijos sutvarkymui. Sutartis dėl grunto tvarkymo bus pasirašyta tik spalio antroje pusėje, jai vykdyti būtini sausi orai, todėl tikėtina, kad visų darbų 2022 m. nebus spėta atlikti. 2023 m. papildomos lėšos reikalingos dėl pabrangusių pirkimų.  </t>
    </r>
  </si>
  <si>
    <r>
      <rPr>
        <b/>
        <sz val="10"/>
        <rFont val="Times New Roman"/>
        <family val="1"/>
        <charset val="186"/>
      </rPr>
      <t xml:space="preserve">Siūloma didinti </t>
    </r>
    <r>
      <rPr>
        <sz val="10"/>
        <rFont val="Times New Roman"/>
        <family val="1"/>
        <charset val="186"/>
      </rPr>
      <t xml:space="preserve">finansavimo apimtį </t>
    </r>
    <r>
      <rPr>
        <b/>
        <sz val="10"/>
        <rFont val="Times New Roman"/>
        <family val="1"/>
        <charset val="186"/>
      </rPr>
      <t>30,0 tūkst. Eur,</t>
    </r>
    <r>
      <rPr>
        <sz val="10"/>
        <rFont val="Times New Roman"/>
        <family val="1"/>
        <charset val="186"/>
      </rPr>
      <t xml:space="preserve"> nes papildomai bus valomi šie vandens telkiniai: Danės krantinės - 25400 m</t>
    </r>
    <r>
      <rPr>
        <vertAlign val="superscript"/>
        <sz val="10"/>
        <rFont val="Times New Roman"/>
        <family val="1"/>
        <charset val="186"/>
      </rPr>
      <t>2</t>
    </r>
    <r>
      <rPr>
        <sz val="10"/>
        <rFont val="Times New Roman"/>
        <family val="1"/>
        <charset val="186"/>
      </rPr>
      <t>, Mumlaukio ežeras - 10205 m</t>
    </r>
    <r>
      <rPr>
        <vertAlign val="superscript"/>
        <sz val="10"/>
        <rFont val="Times New Roman"/>
        <family val="1"/>
        <charset val="186"/>
      </rPr>
      <t>2</t>
    </r>
    <r>
      <rPr>
        <sz val="10"/>
        <rFont val="Times New Roman"/>
        <family val="1"/>
        <charset val="186"/>
      </rPr>
      <t>, Malūno parko tvenkinys - 29791 m</t>
    </r>
    <r>
      <rPr>
        <vertAlign val="superscript"/>
        <sz val="10"/>
        <rFont val="Times New Roman"/>
        <family val="1"/>
        <charset val="186"/>
      </rPr>
      <t>2</t>
    </r>
    <r>
      <rPr>
        <sz val="10"/>
        <rFont val="Times New Roman"/>
        <family val="1"/>
        <charset val="186"/>
      </rPr>
      <t>; Pietinės g. tvenkinys - 4550 m</t>
    </r>
    <r>
      <rPr>
        <vertAlign val="superscript"/>
        <sz val="10"/>
        <rFont val="Times New Roman"/>
        <family val="1"/>
        <charset val="186"/>
      </rPr>
      <t>2</t>
    </r>
    <r>
      <rPr>
        <sz val="10"/>
        <rFont val="Times New Roman"/>
        <family val="1"/>
        <charset val="186"/>
      </rPr>
      <t xml:space="preserve">. </t>
    </r>
  </si>
  <si>
    <r>
      <rPr>
        <b/>
        <sz val="10"/>
        <rFont val="Times New Roman"/>
        <family val="1"/>
        <charset val="186"/>
      </rPr>
      <t xml:space="preserve">Siūloma didinti </t>
    </r>
    <r>
      <rPr>
        <sz val="10"/>
        <rFont val="Times New Roman"/>
        <family val="1"/>
        <charset val="186"/>
      </rPr>
      <t xml:space="preserve">finansavimo apimtį </t>
    </r>
    <r>
      <rPr>
        <b/>
        <sz val="10"/>
        <rFont val="Times New Roman"/>
        <family val="1"/>
        <charset val="186"/>
      </rPr>
      <t>20,1 tūkst. Eur</t>
    </r>
    <r>
      <rPr>
        <sz val="10"/>
        <rFont val="Times New Roman"/>
        <family val="1"/>
        <charset val="186"/>
      </rPr>
      <t>, nes nustatytas poreikis surinkti papildomą kiekį statybinio laužo, komunalinių atliekų, stambiagabaričių atliekų, biodegraduojančių atliekų, išvalyti pavienėmis atliekomis užterštas teritorijas.</t>
    </r>
  </si>
  <si>
    <r>
      <rPr>
        <b/>
        <sz val="10"/>
        <rFont val="Times New Roman"/>
        <family val="1"/>
        <charset val="186"/>
      </rPr>
      <t xml:space="preserve">Siūloma didinti </t>
    </r>
    <r>
      <rPr>
        <sz val="10"/>
        <rFont val="Times New Roman"/>
        <family val="1"/>
        <charset val="186"/>
      </rPr>
      <t xml:space="preserve">finansavimo apimtį </t>
    </r>
    <r>
      <rPr>
        <b/>
        <sz val="10"/>
        <rFont val="Times New Roman"/>
        <family val="1"/>
        <charset val="186"/>
      </rPr>
      <t>2023 m. 33,9 tūkst. Eur</t>
    </r>
    <r>
      <rPr>
        <sz val="10"/>
        <rFont val="Times New Roman"/>
        <family val="1"/>
        <charset val="186"/>
      </rPr>
      <t>, nes šiuo metu rengiama techninė specifikacija, darbai bus pradėti 2023 m. Lėšos skirtos 2022 m. bus panaudotos įvairių rūšių ir veislių medžių pasodinimui mieste.</t>
    </r>
  </si>
  <si>
    <r>
      <rPr>
        <b/>
        <sz val="10"/>
        <rFont val="Times New Roman"/>
        <family val="1"/>
        <charset val="186"/>
      </rPr>
      <t xml:space="preserve">Siūloma mažinti </t>
    </r>
    <r>
      <rPr>
        <sz val="10"/>
        <rFont val="Times New Roman"/>
        <family val="1"/>
        <charset val="186"/>
      </rPr>
      <t xml:space="preserve">finansavimo apimtį </t>
    </r>
    <r>
      <rPr>
        <b/>
        <sz val="10"/>
        <rFont val="Times New Roman"/>
        <family val="1"/>
        <charset val="186"/>
      </rPr>
      <t>70,0 tūkst. Eur</t>
    </r>
    <r>
      <rPr>
        <sz val="10"/>
        <rFont val="Times New Roman"/>
        <family val="1"/>
        <charset val="186"/>
      </rPr>
      <t>, nes Ąžuolyno parko įrengimo ES projektas užbaigtas, tualeto įrengimas nebesusijęs su jo veiklomis, todėl perkeliamas vykdymui į 7 programą.</t>
    </r>
  </si>
  <si>
    <r>
      <rPr>
        <b/>
        <sz val="10"/>
        <rFont val="Times New Roman"/>
        <family val="1"/>
        <charset val="186"/>
      </rPr>
      <t xml:space="preserve">Siūloma mažinti </t>
    </r>
    <r>
      <rPr>
        <sz val="10"/>
        <rFont val="Times New Roman"/>
        <family val="1"/>
        <charset val="186"/>
      </rPr>
      <t xml:space="preserve">finansavimo apimtį </t>
    </r>
    <r>
      <rPr>
        <b/>
        <sz val="10"/>
        <rFont val="Times New Roman"/>
        <family val="1"/>
        <charset val="186"/>
      </rPr>
      <t xml:space="preserve">150,0 tūkst. Eur </t>
    </r>
    <r>
      <rPr>
        <sz val="10"/>
        <rFont val="Times New Roman"/>
        <family val="1"/>
        <charset val="186"/>
      </rPr>
      <t>iš SB(KPP) lėšų</t>
    </r>
    <r>
      <rPr>
        <b/>
        <sz val="10"/>
        <rFont val="Times New Roman"/>
        <family val="1"/>
        <charset val="186"/>
      </rPr>
      <t xml:space="preserve"> didinant 100,0 tūkst. Eur</t>
    </r>
    <r>
      <rPr>
        <sz val="10"/>
        <rFont val="Times New Roman"/>
        <family val="1"/>
        <charset val="186"/>
      </rPr>
      <t xml:space="preserve"> iš SB lėšų dėl rizikos nepanaudoti SB(KPP) lėšas. Rangos darbų sutartis pasirašyta 2022 m. rugsėjį, atlikti darbai bus apmokami iš SB lėšų. </t>
    </r>
  </si>
  <si>
    <r>
      <rPr>
        <b/>
        <sz val="10"/>
        <rFont val="Times New Roman"/>
        <family val="1"/>
        <charset val="186"/>
      </rPr>
      <t>Siūloma mažinti</t>
    </r>
    <r>
      <rPr>
        <sz val="10"/>
        <rFont val="Times New Roman"/>
        <family val="1"/>
        <charset val="186"/>
      </rPr>
      <t xml:space="preserve"> finansavimo apimtį</t>
    </r>
    <r>
      <rPr>
        <b/>
        <sz val="10"/>
        <rFont val="Times New Roman"/>
        <family val="1"/>
        <charset val="186"/>
      </rPr>
      <t xml:space="preserve"> 2022 m. 8,5 tūkst. Eur</t>
    </r>
    <r>
      <rPr>
        <sz val="10"/>
        <rFont val="Times New Roman"/>
        <family val="1"/>
        <charset val="186"/>
      </rPr>
      <t xml:space="preserve"> </t>
    </r>
    <r>
      <rPr>
        <b/>
        <sz val="10"/>
        <rFont val="Times New Roman"/>
        <family val="1"/>
        <charset val="186"/>
      </rPr>
      <t xml:space="preserve">didinat 2023 m. </t>
    </r>
    <r>
      <rPr>
        <sz val="10"/>
        <rFont val="Times New Roman"/>
        <family val="1"/>
        <charset val="186"/>
      </rPr>
      <t>dėl neįvykusio paskelbto konkurso  (per didelės pasiūlytos kainos). Lėšos perkeliamos į 2023 m. Šiuo metu vykdomas pakartotinis konkursas.</t>
    </r>
  </si>
  <si>
    <r>
      <rPr>
        <b/>
        <sz val="10"/>
        <rFont val="Times New Roman"/>
        <family val="1"/>
        <charset val="186"/>
      </rPr>
      <t xml:space="preserve">Siūloma didinti </t>
    </r>
    <r>
      <rPr>
        <sz val="10"/>
        <rFont val="Times New Roman"/>
        <family val="1"/>
        <charset val="186"/>
      </rPr>
      <t xml:space="preserve">finansavimo apimtį </t>
    </r>
    <r>
      <rPr>
        <b/>
        <sz val="10"/>
        <rFont val="Times New Roman"/>
        <family val="1"/>
        <charset val="186"/>
      </rPr>
      <t>5,7 tūkst. Eu</t>
    </r>
    <r>
      <rPr>
        <sz val="10"/>
        <rFont val="Times New Roman"/>
        <family val="1"/>
        <charset val="186"/>
      </rPr>
      <t>r, nes planuojama atlikti batimetrinius matavimus Danės upėje ir Smiltynės krantinėse (Savivaldybei  priklausiančiuose vandenyse 40-60 m nuo kranto (vykdytojas - BĮ Klaipėdos paplūdimiai).</t>
    </r>
  </si>
  <si>
    <r>
      <rPr>
        <b/>
        <sz val="10"/>
        <rFont val="Times New Roman"/>
        <family val="1"/>
        <charset val="186"/>
      </rPr>
      <t xml:space="preserve">Siūloma mažinti </t>
    </r>
    <r>
      <rPr>
        <sz val="10"/>
        <rFont val="Times New Roman"/>
        <family val="1"/>
        <charset val="186"/>
      </rPr>
      <t xml:space="preserve">finansavimo apimtį </t>
    </r>
    <r>
      <rPr>
        <b/>
        <sz val="10"/>
        <rFont val="Times New Roman"/>
        <family val="1"/>
        <charset val="186"/>
      </rPr>
      <t>2022 m. 728,0 tūkst. Eur</t>
    </r>
    <r>
      <rPr>
        <sz val="10"/>
        <rFont val="Times New Roman"/>
        <family val="1"/>
        <charset val="186"/>
      </rPr>
      <t xml:space="preserve"> atitinkamai </t>
    </r>
    <r>
      <rPr>
        <b/>
        <sz val="10"/>
        <rFont val="Times New Roman"/>
        <family val="1"/>
        <charset val="186"/>
      </rPr>
      <t>didinat 2023 m.</t>
    </r>
    <r>
      <rPr>
        <sz val="10"/>
        <rFont val="Times New Roman"/>
        <family val="1"/>
        <charset val="186"/>
      </rPr>
      <t xml:space="preserve">, nes nėra patvirtintas ES lėšų finansavimo taisyklių aprašas ir nėra kvietimų teikti paraiškas, finansavimo sutartį planuojama pasirašyt tik metų pabaigoje, todėl lėšos perkeliamos į 2023 m. </t>
    </r>
  </si>
  <si>
    <r>
      <rPr>
        <b/>
        <sz val="10"/>
        <rFont val="Times New Roman"/>
        <family val="1"/>
        <charset val="186"/>
      </rPr>
      <t>Siūloma mažinti finansavimo apimtį 2022 m. 9,8 tūkst. Eur (SB(AA)),</t>
    </r>
    <r>
      <rPr>
        <sz val="10"/>
        <rFont val="Times New Roman"/>
        <family val="1"/>
        <charset val="186"/>
      </rPr>
      <t xml:space="preserve"> nes sutaupyta po apsauginės paskirties želdyno prie Švyturio g. techninio darbo projekto parengimo viešųjų pirkimų procedūrų, taip pat planuojama apmokėti 30 proc. sutarties vertės.</t>
    </r>
    <r>
      <rPr>
        <b/>
        <sz val="10"/>
        <rFont val="Times New Roman"/>
        <family val="1"/>
        <charset val="186"/>
      </rPr>
      <t xml:space="preserve">  Siūloma didinti </t>
    </r>
    <r>
      <rPr>
        <sz val="10"/>
        <rFont val="Times New Roman"/>
        <family val="1"/>
        <charset val="186"/>
      </rPr>
      <t xml:space="preserve">finansavimo apimtį </t>
    </r>
    <r>
      <rPr>
        <b/>
        <sz val="10"/>
        <rFont val="Times New Roman"/>
        <family val="1"/>
        <charset val="186"/>
      </rPr>
      <t>2023 m. 5,8 tūkst. Eur</t>
    </r>
    <r>
      <rPr>
        <sz val="10"/>
        <rFont val="Times New Roman"/>
        <family val="1"/>
        <charset val="186"/>
      </rPr>
      <t xml:space="preserve">  </t>
    </r>
    <r>
      <rPr>
        <b/>
        <sz val="10"/>
        <rFont val="Times New Roman"/>
        <family val="1"/>
        <charset val="186"/>
      </rPr>
      <t>(SB(AA))</t>
    </r>
    <r>
      <rPr>
        <sz val="10"/>
        <rFont val="Times New Roman"/>
        <family val="1"/>
        <charset val="186"/>
      </rPr>
      <t xml:space="preserve"> ir </t>
    </r>
    <r>
      <rPr>
        <b/>
        <sz val="10"/>
        <rFont val="Times New Roman"/>
        <family val="1"/>
        <charset val="186"/>
      </rPr>
      <t>2024 m. 3,0 tūkst. Eur  (SB(AA))</t>
    </r>
    <r>
      <rPr>
        <sz val="10"/>
        <rFont val="Times New Roman"/>
        <family val="1"/>
        <charset val="186"/>
      </rPr>
      <t>, nes įvyko pirkimas dėl teritorijos palei Šilutės pl. nuo Smiltelės g. iki Jūrininkų pr. apsauginės paskirties želdynų ir želdinių techninio darbo projekto parengimo. Derybų metu galutinė kaina su ekspertize didesnė, nei planuota. Mažinama rodiklio reikšmė, nes teritorijos nuo Veliuonos g. iki KVJU ribos apsauginės paskirties želdynų ir želdinių techninio darbo projektas nebus rengiamas, kadangi nenukelti metaliniai garažai.</t>
    </r>
  </si>
  <si>
    <r>
      <rPr>
        <b/>
        <sz val="10"/>
        <rFont val="Times New Roman"/>
        <family val="1"/>
        <charset val="186"/>
      </rPr>
      <t xml:space="preserve">Siūloma mažinti </t>
    </r>
    <r>
      <rPr>
        <sz val="10"/>
        <rFont val="Times New Roman"/>
        <family val="1"/>
        <charset val="186"/>
      </rPr>
      <t xml:space="preserve">finansavimo apimtį 2022 m. </t>
    </r>
    <r>
      <rPr>
        <b/>
        <sz val="10"/>
        <rFont val="Times New Roman"/>
        <family val="1"/>
        <charset val="186"/>
      </rPr>
      <t xml:space="preserve">10,0 tūkst. Eur (SB) </t>
    </r>
    <r>
      <rPr>
        <sz val="10"/>
        <rFont val="Times New Roman"/>
        <family val="1"/>
        <charset val="186"/>
      </rPr>
      <t>atitinkamai</t>
    </r>
    <r>
      <rPr>
        <b/>
        <sz val="10"/>
        <rFont val="Times New Roman"/>
        <family val="1"/>
        <charset val="186"/>
      </rPr>
      <t xml:space="preserve"> didinant </t>
    </r>
    <r>
      <rPr>
        <sz val="10"/>
        <rFont val="Times New Roman"/>
        <family val="1"/>
        <charset val="186"/>
      </rPr>
      <t>2023 m.,</t>
    </r>
    <r>
      <rPr>
        <b/>
        <sz val="10"/>
        <rFont val="Times New Roman"/>
        <family val="1"/>
        <charset val="186"/>
      </rPr>
      <t xml:space="preserve"> </t>
    </r>
    <r>
      <rPr>
        <sz val="10"/>
        <rFont val="Times New Roman"/>
        <family val="1"/>
        <charset val="186"/>
      </rPr>
      <t>nes Žalinimo planas (želdynų tvarkymo schema) nepradėtas rengti dėl Aplinkos ministerijos neparengtos metodikos, taisyklių ir gairių. Vykdymas perkeliamas į 2023 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</si>
</sst>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0.0"/>
  </numFmts>
  <fonts count="26"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b/>
      <sz val="10"/>
      <name val="Calibri"/>
      <family val="2"/>
      <charset val="186"/>
      <scheme val="minor"/>
    </font>
    <font>
      <sz val="12"/>
      <name val="Times New Roman"/>
      <family val="1"/>
    </font>
    <font>
      <sz val="9"/>
      <name val="Times New Roman"/>
      <family val="1"/>
    </font>
    <font>
      <strike/>
      <sz val="10"/>
      <name val="Times New Roman"/>
      <family val="1"/>
      <charset val="186"/>
    </font>
    <font>
      <sz val="10"/>
      <color rgb="FFFF0000"/>
      <name val="Times New Roman"/>
      <family val="1"/>
      <charset val="186"/>
    </font>
    <font>
      <b/>
      <sz val="10"/>
      <color rgb="FFFF0000"/>
      <name val="Times New Roman"/>
      <family val="1"/>
      <charset val="186"/>
    </font>
    <font>
      <sz val="10"/>
      <color theme="0"/>
      <name val="Times New Roman"/>
      <family val="1"/>
      <charset val="186"/>
    </font>
    <font>
      <vertAlign val="superscript"/>
      <sz val="1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s>
  <borders count="11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style="hair">
        <color indexed="64"/>
      </bottom>
      <diagonal/>
    </border>
    <border>
      <left/>
      <right/>
      <top style="thin">
        <color indexed="64"/>
      </top>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
      <left/>
      <right style="thin">
        <color indexed="64"/>
      </right>
      <top style="medium">
        <color indexed="64"/>
      </top>
      <bottom style="medium">
        <color indexed="64"/>
      </bottom>
      <diagonal/>
    </border>
    <border>
      <left/>
      <right/>
      <top style="hair">
        <color indexed="64"/>
      </top>
      <bottom style="hair">
        <color indexed="64"/>
      </bottom>
      <diagonal/>
    </border>
    <border>
      <left/>
      <right/>
      <top style="thin">
        <color indexed="64"/>
      </top>
      <bottom style="hair">
        <color indexed="64"/>
      </bottom>
      <diagonal/>
    </border>
  </borders>
  <cellStyleXfs count="3">
    <xf numFmtId="0" fontId="0" fillId="0" borderId="0"/>
    <xf numFmtId="0" fontId="3" fillId="0" borderId="0"/>
    <xf numFmtId="165" fontId="15" fillId="0" borderId="0" applyBorder="0" applyProtection="0"/>
  </cellStyleXfs>
  <cellXfs count="1500">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9" xfId="0" applyNumberFormat="1" applyFont="1" applyFill="1" applyBorder="1" applyAlignment="1">
      <alignment vertical="top"/>
    </xf>
    <xf numFmtId="3" fontId="2" fillId="5" borderId="10"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52" xfId="0" applyNumberFormat="1" applyFont="1" applyFill="1" applyBorder="1" applyAlignment="1">
      <alignment horizontal="center" vertical="top"/>
    </xf>
    <xf numFmtId="3" fontId="2" fillId="5" borderId="53" xfId="0" applyNumberFormat="1" applyFont="1" applyFill="1" applyBorder="1" applyAlignment="1">
      <alignment horizontal="center" vertical="top"/>
    </xf>
    <xf numFmtId="0" fontId="1" fillId="0" borderId="0" xfId="0" applyFont="1" applyBorder="1" applyAlignment="1">
      <alignment vertical="top"/>
    </xf>
    <xf numFmtId="3" fontId="2" fillId="4" borderId="57"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0" borderId="43" xfId="0" applyNumberFormat="1" applyFont="1" applyBorder="1" applyAlignment="1">
      <alignment horizontal="center" vertical="top"/>
    </xf>
    <xf numFmtId="3" fontId="2" fillId="0" borderId="4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3" borderId="52" xfId="0" applyNumberFormat="1" applyFont="1" applyFill="1" applyBorder="1" applyAlignment="1">
      <alignment horizontal="center" vertical="top"/>
    </xf>
    <xf numFmtId="3" fontId="1" fillId="7" borderId="0" xfId="0" applyNumberFormat="1" applyFont="1" applyFill="1" applyBorder="1" applyAlignment="1">
      <alignment vertical="top"/>
    </xf>
    <xf numFmtId="3" fontId="1" fillId="0" borderId="0" xfId="0" applyNumberFormat="1" applyFont="1" applyFill="1" applyAlignment="1">
      <alignment vertical="top"/>
    </xf>
    <xf numFmtId="3" fontId="4" fillId="0" borderId="31"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2" fillId="3" borderId="29" xfId="0" applyNumberFormat="1" applyFont="1" applyFill="1" applyBorder="1" applyAlignment="1">
      <alignment horizontal="center" vertical="top" wrapText="1"/>
    </xf>
    <xf numFmtId="164" fontId="2" fillId="8" borderId="39" xfId="0" applyNumberFormat="1" applyFont="1" applyFill="1" applyBorder="1" applyAlignment="1">
      <alignment horizontal="center" vertical="top" wrapText="1"/>
    </xf>
    <xf numFmtId="164" fontId="2" fillId="8"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8" borderId="29"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3" fontId="7" fillId="6" borderId="14" xfId="0" applyNumberFormat="1" applyFont="1" applyFill="1" applyBorder="1" applyAlignment="1">
      <alignment horizontal="center" vertical="top"/>
    </xf>
    <xf numFmtId="3" fontId="1" fillId="6" borderId="44" xfId="0" applyNumberFormat="1" applyFont="1" applyFill="1" applyBorder="1" applyAlignment="1">
      <alignment horizontal="center" vertical="top" wrapText="1"/>
    </xf>
    <xf numFmtId="49" fontId="2" fillId="6" borderId="34"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4" borderId="19" xfId="0" applyNumberFormat="1" applyFont="1" applyFill="1" applyBorder="1" applyAlignment="1">
      <alignment horizontal="center" vertical="top"/>
    </xf>
    <xf numFmtId="0" fontId="1" fillId="0" borderId="0" xfId="0" applyFont="1" applyFill="1" applyAlignment="1">
      <alignment vertical="top"/>
    </xf>
    <xf numFmtId="3" fontId="1" fillId="0" borderId="0" xfId="0" applyNumberFormat="1" applyFont="1" applyAlignment="1">
      <alignment horizontal="center" vertical="top"/>
    </xf>
    <xf numFmtId="49" fontId="2" fillId="8"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3" fontId="2" fillId="8" borderId="10"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 fillId="0" borderId="0" xfId="0" applyFont="1" applyAlignment="1">
      <alignment vertical="top"/>
    </xf>
    <xf numFmtId="3" fontId="2" fillId="6" borderId="11" xfId="0" applyNumberFormat="1" applyFont="1" applyFill="1" applyBorder="1" applyAlignment="1">
      <alignment horizontal="center" vertical="top"/>
    </xf>
    <xf numFmtId="3" fontId="1" fillId="0" borderId="0" xfId="0" applyNumberFormat="1" applyFont="1" applyBorder="1" applyAlignment="1">
      <alignment vertical="top"/>
    </xf>
    <xf numFmtId="49" fontId="1" fillId="6" borderId="11" xfId="0" applyNumberFormat="1" applyFont="1" applyFill="1" applyBorder="1" applyAlignment="1">
      <alignment horizontal="center" vertical="top"/>
    </xf>
    <xf numFmtId="3" fontId="2" fillId="8" borderId="24"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164" fontId="11" fillId="0" borderId="0" xfId="0" applyNumberFormat="1" applyFont="1"/>
    <xf numFmtId="0" fontId="11" fillId="0" borderId="0" xfId="0" applyFont="1"/>
    <xf numFmtId="49" fontId="2" fillId="6" borderId="11" xfId="0" applyNumberFormat="1" applyFont="1" applyFill="1" applyBorder="1" applyAlignment="1">
      <alignment horizontal="center" vertical="top"/>
    </xf>
    <xf numFmtId="3" fontId="1" fillId="6" borderId="29"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1" fillId="0" borderId="44" xfId="0" applyNumberFormat="1" applyFont="1" applyBorder="1" applyAlignment="1">
      <alignment horizontal="center" vertical="top"/>
    </xf>
    <xf numFmtId="3" fontId="1" fillId="0" borderId="4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4" fontId="2" fillId="3" borderId="41"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xf>
    <xf numFmtId="3" fontId="2" fillId="6" borderId="31" xfId="0" applyNumberFormat="1" applyFont="1" applyFill="1" applyBorder="1" applyAlignment="1">
      <alignment horizontal="center" vertical="top" wrapText="1"/>
    </xf>
    <xf numFmtId="164" fontId="1" fillId="0" borderId="0" xfId="0" applyNumberFormat="1" applyFont="1" applyFill="1" applyAlignment="1">
      <alignment vertical="top"/>
    </xf>
    <xf numFmtId="3" fontId="2" fillId="6" borderId="5"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5" fillId="6" borderId="10"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7"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1" fillId="6" borderId="1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0" borderId="43"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xf>
    <xf numFmtId="3" fontId="2" fillId="4" borderId="12" xfId="0" applyNumberFormat="1" applyFont="1" applyFill="1" applyBorder="1" applyAlignment="1">
      <alignment vertical="top"/>
    </xf>
    <xf numFmtId="3" fontId="2" fillId="8" borderId="48" xfId="0" applyNumberFormat="1" applyFont="1" applyFill="1" applyBorder="1" applyAlignment="1">
      <alignment vertical="top"/>
    </xf>
    <xf numFmtId="49" fontId="2" fillId="5" borderId="20" xfId="0" applyNumberFormat="1" applyFont="1" applyFill="1" applyBorder="1" applyAlignment="1">
      <alignment horizontal="center" vertical="top"/>
    </xf>
    <xf numFmtId="3" fontId="2" fillId="4" borderId="9"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1" fillId="6" borderId="47"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6" borderId="65" xfId="0" applyNumberFormat="1" applyFont="1" applyFill="1" applyBorder="1" applyAlignment="1">
      <alignment horizontal="center" vertical="center" wrapText="1"/>
    </xf>
    <xf numFmtId="3" fontId="1" fillId="6" borderId="18" xfId="0" applyNumberFormat="1" applyFont="1" applyFill="1" applyBorder="1" applyAlignment="1">
      <alignment horizontal="center" vertical="top" wrapText="1"/>
    </xf>
    <xf numFmtId="0" fontId="1" fillId="0" borderId="0" xfId="0" applyNumberFormat="1" applyFont="1" applyAlignment="1">
      <alignment vertical="top"/>
    </xf>
    <xf numFmtId="3" fontId="11" fillId="6" borderId="32" xfId="0" applyNumberFormat="1" applyFont="1" applyFill="1" applyBorder="1" applyAlignment="1">
      <alignment horizontal="center" vertical="top" wrapText="1"/>
    </xf>
    <xf numFmtId="0" fontId="11" fillId="0" borderId="0" xfId="0" applyFont="1" applyAlignment="1">
      <alignment horizontal="center"/>
    </xf>
    <xf numFmtId="3" fontId="2" fillId="6" borderId="11"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center" wrapText="1"/>
    </xf>
    <xf numFmtId="3" fontId="1" fillId="6" borderId="8" xfId="0" applyNumberFormat="1" applyFont="1" applyFill="1" applyBorder="1" applyAlignment="1">
      <alignment horizontal="center" vertical="center"/>
    </xf>
    <xf numFmtId="3" fontId="1" fillId="6" borderId="40" xfId="0" applyNumberFormat="1" applyFont="1" applyFill="1" applyBorder="1" applyAlignment="1">
      <alignment horizontal="center" vertical="center" wrapText="1"/>
    </xf>
    <xf numFmtId="0" fontId="1" fillId="0" borderId="0" xfId="0" applyFont="1" applyAlignment="1">
      <alignment vertical="center"/>
    </xf>
    <xf numFmtId="0" fontId="1" fillId="0" borderId="0" xfId="0" applyFont="1" applyFill="1" applyAlignment="1">
      <alignment vertical="center"/>
    </xf>
    <xf numFmtId="0" fontId="1" fillId="0" borderId="0" xfId="0" applyNumberFormat="1" applyFont="1" applyFill="1" applyAlignment="1">
      <alignment vertical="top"/>
    </xf>
    <xf numFmtId="0" fontId="1" fillId="0" borderId="0" xfId="0" applyFont="1" applyFill="1" applyAlignment="1">
      <alignment horizontal="center" vertical="top"/>
    </xf>
    <xf numFmtId="164" fontId="1" fillId="6" borderId="14"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11" xfId="0" applyNumberFormat="1" applyFont="1" applyFill="1" applyBorder="1" applyAlignment="1">
      <alignment vertical="top"/>
    </xf>
    <xf numFmtId="3" fontId="1" fillId="0" borderId="36" xfId="0" applyNumberFormat="1" applyFont="1" applyBorder="1" applyAlignment="1">
      <alignment horizontal="center" wrapText="1"/>
    </xf>
    <xf numFmtId="49" fontId="2" fillId="6" borderId="33" xfId="0" applyNumberFormat="1" applyFont="1" applyFill="1" applyBorder="1" applyAlignment="1">
      <alignment vertical="top"/>
    </xf>
    <xf numFmtId="49" fontId="2" fillId="4" borderId="9" xfId="0" applyNumberFormat="1" applyFont="1" applyFill="1" applyBorder="1" applyAlignment="1">
      <alignment vertical="top"/>
    </xf>
    <xf numFmtId="49" fontId="2" fillId="5" borderId="10" xfId="0" applyNumberFormat="1" applyFont="1" applyFill="1" applyBorder="1" applyAlignment="1">
      <alignment vertical="top"/>
    </xf>
    <xf numFmtId="49" fontId="2" fillId="8" borderId="11" xfId="0" applyNumberFormat="1" applyFont="1" applyFill="1" applyBorder="1" applyAlignment="1">
      <alignment vertical="top"/>
    </xf>
    <xf numFmtId="49" fontId="2" fillId="8" borderId="10" xfId="0" applyNumberFormat="1" applyFont="1" applyFill="1" applyBorder="1" applyAlignment="1">
      <alignment vertical="top"/>
    </xf>
    <xf numFmtId="3" fontId="5" fillId="0" borderId="16" xfId="0" applyNumberFormat="1" applyFont="1" applyBorder="1" applyAlignment="1">
      <alignment horizontal="center" vertical="top" wrapText="1"/>
    </xf>
    <xf numFmtId="3" fontId="1" fillId="6" borderId="66"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3" fontId="5" fillId="6" borderId="31" xfId="0" applyNumberFormat="1" applyFont="1" applyFill="1" applyBorder="1" applyAlignment="1">
      <alignment vertical="top" wrapText="1"/>
    </xf>
    <xf numFmtId="164" fontId="1" fillId="0" borderId="33"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2" fillId="8" borderId="70" xfId="0"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164" fontId="1" fillId="6" borderId="17"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1" fillId="6" borderId="28"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164" fontId="2" fillId="5" borderId="58" xfId="0" applyNumberFormat="1" applyFont="1" applyFill="1" applyBorder="1" applyAlignment="1">
      <alignment horizontal="center" vertical="center"/>
    </xf>
    <xf numFmtId="49" fontId="1" fillId="6" borderId="46" xfId="0" applyNumberFormat="1" applyFont="1" applyFill="1" applyBorder="1" applyAlignment="1">
      <alignment horizontal="center" vertical="top" textRotation="91" wrapText="1"/>
    </xf>
    <xf numFmtId="164" fontId="2" fillId="8" borderId="64"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11" fillId="6" borderId="73" xfId="0" applyFont="1" applyFill="1" applyBorder="1" applyAlignment="1"/>
    <xf numFmtId="0" fontId="11" fillId="6" borderId="73" xfId="0" applyFont="1" applyFill="1" applyBorder="1" applyAlignment="1">
      <alignment horizontal="center"/>
    </xf>
    <xf numFmtId="3" fontId="2" fillId="6" borderId="25" xfId="0" applyNumberFormat="1" applyFont="1" applyFill="1" applyBorder="1" applyAlignment="1">
      <alignment horizontal="right" vertical="top"/>
    </xf>
    <xf numFmtId="3" fontId="12" fillId="6" borderId="73" xfId="0" applyNumberFormat="1" applyFont="1" applyFill="1" applyBorder="1" applyAlignment="1">
      <alignment vertical="top" wrapText="1"/>
    </xf>
    <xf numFmtId="3" fontId="11" fillId="6" borderId="25"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textRotation="90" wrapText="1"/>
    </xf>
    <xf numFmtId="3" fontId="2" fillId="6" borderId="64" xfId="0" applyNumberFormat="1" applyFont="1" applyFill="1" applyBorder="1" applyAlignment="1">
      <alignment horizontal="center" vertical="top"/>
    </xf>
    <xf numFmtId="3" fontId="7" fillId="6" borderId="73" xfId="0" applyNumberFormat="1" applyFont="1" applyFill="1" applyBorder="1" applyAlignment="1">
      <alignment horizontal="left" vertical="top" wrapText="1"/>
    </xf>
    <xf numFmtId="3" fontId="1" fillId="6" borderId="73" xfId="0" applyNumberFormat="1" applyFont="1" applyFill="1" applyBorder="1" applyAlignment="1">
      <alignment horizontal="center" vertical="center" textRotation="90" wrapText="1"/>
    </xf>
    <xf numFmtId="3" fontId="3" fillId="6" borderId="25"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xf>
    <xf numFmtId="164" fontId="2" fillId="6" borderId="31" xfId="0" applyNumberFormat="1" applyFont="1" applyFill="1" applyBorder="1" applyAlignment="1">
      <alignment horizontal="center" vertical="top"/>
    </xf>
    <xf numFmtId="3" fontId="1" fillId="0" borderId="14" xfId="0" applyNumberFormat="1" applyFont="1" applyBorder="1" applyAlignment="1">
      <alignment vertical="top"/>
    </xf>
    <xf numFmtId="164" fontId="2" fillId="6" borderId="7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3" fontId="1" fillId="6" borderId="28" xfId="0" applyNumberFormat="1" applyFont="1" applyFill="1" applyBorder="1" applyAlignment="1">
      <alignment horizontal="left" vertical="top" wrapText="1"/>
    </xf>
    <xf numFmtId="164" fontId="1" fillId="6" borderId="15" xfId="0" applyNumberFormat="1" applyFont="1" applyFill="1" applyBorder="1" applyAlignment="1">
      <alignment horizontal="center" vertical="top"/>
    </xf>
    <xf numFmtId="3" fontId="1" fillId="6" borderId="29" xfId="0" applyNumberFormat="1" applyFont="1" applyFill="1" applyBorder="1" applyAlignment="1">
      <alignment horizontal="center" vertical="top" wrapText="1"/>
    </xf>
    <xf numFmtId="3" fontId="2" fillId="8" borderId="11" xfId="0" applyNumberFormat="1" applyFont="1" applyFill="1" applyBorder="1" applyAlignment="1">
      <alignment horizontal="center" vertical="top" wrapText="1"/>
    </xf>
    <xf numFmtId="49" fontId="2" fillId="6" borderId="28"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3" fontId="11" fillId="6" borderId="6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3" fontId="2" fillId="8" borderId="3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33" xfId="0" applyFont="1" applyFill="1" applyBorder="1" applyAlignment="1">
      <alignment vertical="center" wrapText="1"/>
    </xf>
    <xf numFmtId="0" fontId="2" fillId="6" borderId="34"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11" fillId="6" borderId="64" xfId="0" applyFont="1" applyFill="1" applyBorder="1" applyAlignment="1">
      <alignment horizontal="center"/>
    </xf>
    <xf numFmtId="0" fontId="11" fillId="6" borderId="20" xfId="0" applyFont="1" applyFill="1" applyBorder="1" applyAlignment="1">
      <alignment vertical="top"/>
    </xf>
    <xf numFmtId="0" fontId="11" fillId="6" borderId="64" xfId="0" applyFont="1" applyFill="1" applyBorder="1" applyAlignment="1"/>
    <xf numFmtId="0" fontId="11" fillId="6" borderId="40" xfId="0" applyFont="1" applyFill="1" applyBorder="1" applyAlignment="1">
      <alignment horizontal="center" vertical="top" wrapText="1"/>
    </xf>
    <xf numFmtId="0" fontId="11" fillId="6" borderId="73" xfId="0" applyFont="1" applyFill="1" applyBorder="1" applyAlignment="1">
      <alignment vertical="top"/>
    </xf>
    <xf numFmtId="0" fontId="11" fillId="6" borderId="1" xfId="0" applyFont="1" applyFill="1" applyBorder="1" applyAlignment="1">
      <alignment horizontal="center"/>
    </xf>
    <xf numFmtId="0" fontId="11" fillId="6" borderId="25" xfId="0" applyFont="1" applyFill="1" applyBorder="1" applyAlignment="1">
      <alignment vertical="top"/>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164" fontId="11" fillId="0" borderId="0" xfId="0" applyNumberFormat="1" applyFont="1" applyAlignment="1">
      <alignment horizontal="left" vertical="top" wrapText="1"/>
    </xf>
    <xf numFmtId="0" fontId="1" fillId="6" borderId="33" xfId="0" applyFont="1" applyFill="1" applyBorder="1" applyAlignment="1">
      <alignment vertical="top" wrapText="1"/>
    </xf>
    <xf numFmtId="0" fontId="11" fillId="6" borderId="16" xfId="0" applyFont="1" applyFill="1" applyBorder="1" applyAlignment="1">
      <alignment vertical="top"/>
    </xf>
    <xf numFmtId="3" fontId="2" fillId="8" borderId="6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1" fillId="6" borderId="29" xfId="0" applyNumberFormat="1" applyFont="1" applyFill="1" applyBorder="1" applyAlignment="1">
      <alignment horizontal="center" vertical="top" wrapText="1"/>
    </xf>
    <xf numFmtId="49" fontId="2" fillId="5" borderId="3" xfId="0" applyNumberFormat="1" applyFont="1" applyFill="1" applyBorder="1" applyAlignment="1">
      <alignment horizontal="center" vertical="top" wrapText="1"/>
    </xf>
    <xf numFmtId="49" fontId="2" fillId="8" borderId="75" xfId="0" applyNumberFormat="1" applyFont="1" applyFill="1" applyBorder="1" applyAlignment="1">
      <alignment horizontal="center" vertical="top" wrapText="1"/>
    </xf>
    <xf numFmtId="49" fontId="2" fillId="8" borderId="33" xfId="0" applyNumberFormat="1" applyFont="1" applyFill="1" applyBorder="1" applyAlignment="1">
      <alignment horizontal="center" vertical="top"/>
    </xf>
    <xf numFmtId="164" fontId="1" fillId="6" borderId="48" xfId="1"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1" fillId="6" borderId="44" xfId="0" applyNumberFormat="1" applyFont="1" applyFill="1" applyBorder="1" applyAlignment="1">
      <alignment vertical="top"/>
    </xf>
    <xf numFmtId="0" fontId="16" fillId="0" borderId="0" xfId="0" applyFont="1" applyFill="1" applyBorder="1" applyAlignment="1">
      <alignment horizontal="left"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3" fontId="1" fillId="6" borderId="33" xfId="0" applyNumberFormat="1" applyFont="1" applyFill="1" applyBorder="1" applyAlignment="1">
      <alignment vertical="top" wrapText="1"/>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3" fontId="1" fillId="6" borderId="60"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3" fontId="4" fillId="6" borderId="11" xfId="0" applyNumberFormat="1" applyFont="1" applyFill="1" applyBorder="1" applyAlignment="1">
      <alignment horizontal="center" vertical="top" wrapText="1"/>
    </xf>
    <xf numFmtId="164" fontId="2" fillId="5" borderId="56" xfId="0" applyNumberFormat="1" applyFont="1" applyFill="1" applyBorder="1" applyAlignment="1">
      <alignment horizontal="center" vertical="center"/>
    </xf>
    <xf numFmtId="3" fontId="1" fillId="6" borderId="14" xfId="1"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3" borderId="56" xfId="0" applyNumberFormat="1" applyFont="1" applyFill="1" applyBorder="1" applyAlignment="1">
      <alignment horizontal="center" vertical="top"/>
    </xf>
    <xf numFmtId="164" fontId="1" fillId="6" borderId="60"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164" fontId="2" fillId="8" borderId="39" xfId="0" applyNumberFormat="1" applyFont="1" applyFill="1" applyBorder="1" applyAlignment="1">
      <alignment horizontal="center" vertical="top"/>
    </xf>
    <xf numFmtId="49" fontId="2" fillId="6" borderId="73" xfId="0" applyNumberFormat="1" applyFont="1" applyFill="1" applyBorder="1" applyAlignment="1">
      <alignment horizontal="left" vertical="top" wrapText="1"/>
    </xf>
    <xf numFmtId="3" fontId="2" fillId="5" borderId="58" xfId="0" applyNumberFormat="1" applyFont="1" applyFill="1" applyBorder="1" applyAlignment="1">
      <alignment horizontal="center" vertical="top"/>
    </xf>
    <xf numFmtId="49" fontId="2" fillId="6" borderId="49"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1" fillId="0" borderId="49" xfId="0" applyNumberFormat="1" applyFont="1" applyFill="1" applyBorder="1" applyAlignment="1">
      <alignment horizontal="center" vertical="top" textRotation="90" wrapText="1"/>
    </xf>
    <xf numFmtId="164" fontId="2" fillId="5" borderId="5" xfId="0" applyNumberFormat="1" applyFont="1" applyFill="1" applyBorder="1" applyAlignment="1">
      <alignment horizontal="center" vertical="center"/>
    </xf>
    <xf numFmtId="3" fontId="2" fillId="0" borderId="7" xfId="0" applyNumberFormat="1" applyFont="1" applyBorder="1" applyAlignment="1">
      <alignment vertical="top"/>
    </xf>
    <xf numFmtId="3" fontId="1" fillId="0" borderId="7"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xf>
    <xf numFmtId="49" fontId="1" fillId="7" borderId="50" xfId="0" applyNumberFormat="1" applyFont="1" applyFill="1" applyBorder="1" applyAlignment="1">
      <alignment horizontal="center" vertical="top"/>
    </xf>
    <xf numFmtId="3" fontId="1" fillId="6" borderId="8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center"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0" fontId="1" fillId="6" borderId="81" xfId="0" applyFont="1" applyFill="1" applyBorder="1" applyAlignment="1">
      <alignment horizontal="center" vertical="top"/>
    </xf>
    <xf numFmtId="0" fontId="1" fillId="6" borderId="80" xfId="0" applyFont="1" applyFill="1" applyBorder="1" applyAlignment="1">
      <alignment horizontal="center" vertical="top"/>
    </xf>
    <xf numFmtId="0" fontId="1" fillId="6" borderId="13" xfId="0" applyFont="1" applyFill="1" applyBorder="1" applyAlignment="1">
      <alignment horizontal="center" vertical="top"/>
    </xf>
    <xf numFmtId="3" fontId="1" fillId="6" borderId="65" xfId="0" applyNumberFormat="1" applyFont="1" applyFill="1" applyBorder="1" applyAlignment="1">
      <alignment horizontal="center" vertical="top"/>
    </xf>
    <xf numFmtId="3" fontId="1" fillId="0" borderId="13" xfId="0" applyNumberFormat="1" applyFont="1" applyBorder="1" applyAlignment="1">
      <alignment horizontal="center" vertical="top"/>
    </xf>
    <xf numFmtId="49" fontId="1" fillId="6" borderId="50" xfId="0" applyNumberFormat="1" applyFont="1" applyFill="1" applyBorder="1" applyAlignment="1">
      <alignment horizontal="center" vertical="top" wrapText="1"/>
    </xf>
    <xf numFmtId="49" fontId="1" fillId="6" borderId="18"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1" fillId="0" borderId="88" xfId="0" applyNumberFormat="1" applyFont="1" applyFill="1" applyBorder="1" applyAlignment="1">
      <alignment vertical="top" wrapText="1"/>
    </xf>
    <xf numFmtId="0" fontId="1" fillId="6" borderId="13" xfId="0" applyFont="1" applyFill="1" applyBorder="1" applyAlignment="1">
      <alignment horizontal="center" vertical="top" wrapText="1"/>
    </xf>
    <xf numFmtId="3" fontId="1" fillId="6" borderId="74" xfId="0" applyNumberFormat="1" applyFont="1" applyFill="1" applyBorder="1" applyAlignment="1">
      <alignment horizontal="center" vertical="top" wrapText="1"/>
    </xf>
    <xf numFmtId="0" fontId="1" fillId="6" borderId="65" xfId="0" applyFont="1" applyFill="1" applyBorder="1" applyAlignment="1">
      <alignment horizontal="center" vertical="top" wrapText="1"/>
    </xf>
    <xf numFmtId="3" fontId="1" fillId="6" borderId="7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49" fontId="1" fillId="6" borderId="23" xfId="0" applyNumberFormat="1" applyFont="1" applyFill="1" applyBorder="1" applyAlignment="1">
      <alignment horizontal="center" vertical="top" textRotation="91" wrapText="1"/>
    </xf>
    <xf numFmtId="3" fontId="1" fillId="0" borderId="8" xfId="0" applyNumberFormat="1" applyFont="1" applyFill="1" applyBorder="1" applyAlignment="1">
      <alignment horizontal="left" vertical="top" wrapText="1"/>
    </xf>
    <xf numFmtId="3" fontId="1" fillId="6" borderId="2" xfId="0" applyNumberFormat="1" applyFont="1" applyFill="1" applyBorder="1" applyAlignment="1">
      <alignment horizontal="left" vertical="top" wrapText="1"/>
    </xf>
    <xf numFmtId="3" fontId="1" fillId="0" borderId="88" xfId="0" applyNumberFormat="1" applyFont="1" applyFill="1" applyBorder="1" applyAlignment="1">
      <alignment horizontal="left" vertical="top" wrapText="1"/>
    </xf>
    <xf numFmtId="0" fontId="1" fillId="6" borderId="50" xfId="0" applyFont="1" applyFill="1" applyBorder="1" applyAlignment="1">
      <alignment horizontal="center" vertical="top" wrapText="1"/>
    </xf>
    <xf numFmtId="0" fontId="1" fillId="6" borderId="74" xfId="0"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0" borderId="44" xfId="0" applyNumberFormat="1" applyFont="1" applyBorder="1" applyAlignment="1">
      <alignment horizontal="center" vertical="top"/>
    </xf>
    <xf numFmtId="164" fontId="1" fillId="0" borderId="60" xfId="0" applyNumberFormat="1" applyFont="1" applyFill="1" applyBorder="1" applyAlignment="1">
      <alignment horizontal="center" vertical="top"/>
    </xf>
    <xf numFmtId="3" fontId="1" fillId="0" borderId="66" xfId="0" applyNumberFormat="1" applyFont="1" applyFill="1" applyBorder="1" applyAlignment="1">
      <alignment horizontal="center" vertical="top"/>
    </xf>
    <xf numFmtId="3" fontId="1" fillId="0" borderId="89"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2" fillId="6" borderId="11" xfId="0" applyNumberFormat="1" applyFont="1" applyFill="1" applyBorder="1" applyAlignment="1">
      <alignment vertical="top" wrapText="1"/>
    </xf>
    <xf numFmtId="3" fontId="2" fillId="6" borderId="10" xfId="0" applyNumberFormat="1" applyFont="1" applyFill="1" applyBorder="1" applyAlignment="1">
      <alignment vertical="top" wrapText="1"/>
    </xf>
    <xf numFmtId="164" fontId="1" fillId="6" borderId="66"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3" fontId="1" fillId="0" borderId="92" xfId="0" applyNumberFormat="1" applyFont="1" applyBorder="1" applyAlignment="1">
      <alignment horizontal="center" vertical="top"/>
    </xf>
    <xf numFmtId="164" fontId="1" fillId="0" borderId="90" xfId="0" applyNumberFormat="1" applyFont="1" applyFill="1" applyBorder="1" applyAlignment="1">
      <alignment horizontal="center" vertical="top"/>
    </xf>
    <xf numFmtId="164" fontId="1" fillId="6" borderId="89"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1" fillId="0" borderId="0" xfId="0" applyNumberFormat="1" applyFont="1" applyBorder="1" applyAlignment="1">
      <alignment horizontal="right" vertical="top"/>
    </xf>
    <xf numFmtId="49" fontId="2" fillId="4" borderId="9" xfId="0" applyNumberFormat="1" applyFont="1" applyFill="1" applyBorder="1" applyAlignment="1">
      <alignment horizontal="center" vertical="top"/>
    </xf>
    <xf numFmtId="3" fontId="1" fillId="6" borderId="30" xfId="0" applyNumberFormat="1" applyFont="1" applyFill="1" applyBorder="1" applyAlignment="1">
      <alignment horizontal="left" vertical="top" wrapText="1"/>
    </xf>
    <xf numFmtId="3" fontId="11" fillId="6" borderId="36"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31" xfId="0" applyNumberFormat="1" applyFont="1" applyFill="1" applyBorder="1" applyAlignment="1">
      <alignment horizontal="left" vertical="top" wrapText="1"/>
    </xf>
    <xf numFmtId="3" fontId="1" fillId="6" borderId="10" xfId="0" applyNumberFormat="1" applyFont="1" applyFill="1" applyBorder="1" applyAlignment="1">
      <alignment vertical="top" wrapText="1"/>
    </xf>
    <xf numFmtId="3" fontId="2" fillId="6" borderId="34" xfId="0" applyNumberFormat="1" applyFont="1" applyFill="1" applyBorder="1" applyAlignment="1">
      <alignment horizontal="center" vertical="top" wrapText="1"/>
    </xf>
    <xf numFmtId="0" fontId="1" fillId="0" borderId="0" xfId="0" applyFont="1" applyAlignment="1">
      <alignment horizontal="center" vertical="top"/>
    </xf>
    <xf numFmtId="0" fontId="1" fillId="0" borderId="78" xfId="0" applyFont="1" applyBorder="1" applyAlignment="1">
      <alignment horizontal="center" vertical="center" textRotation="90"/>
    </xf>
    <xf numFmtId="0" fontId="1" fillId="0" borderId="93" xfId="0" applyFont="1" applyBorder="1" applyAlignment="1">
      <alignment horizontal="center" vertical="center" textRotation="90"/>
    </xf>
    <xf numFmtId="0" fontId="1" fillId="0" borderId="25" xfId="0" applyFont="1" applyBorder="1" applyAlignment="1">
      <alignment horizontal="center" vertical="center" textRotation="90"/>
    </xf>
    <xf numFmtId="3" fontId="1" fillId="6" borderId="60" xfId="0" applyNumberFormat="1" applyFont="1" applyFill="1" applyBorder="1" applyAlignment="1">
      <alignment vertical="top" wrapText="1"/>
    </xf>
    <xf numFmtId="3" fontId="1" fillId="6" borderId="89" xfId="0" applyNumberFormat="1" applyFont="1" applyFill="1" applyBorder="1" applyAlignment="1">
      <alignment horizontal="left" vertical="top" wrapText="1"/>
    </xf>
    <xf numFmtId="3" fontId="1" fillId="6" borderId="89" xfId="0" applyNumberFormat="1" applyFont="1" applyFill="1" applyBorder="1" applyAlignment="1">
      <alignment vertical="top" wrapText="1"/>
    </xf>
    <xf numFmtId="3" fontId="1" fillId="6" borderId="14"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vertical="top" wrapText="1"/>
    </xf>
    <xf numFmtId="0" fontId="1" fillId="6" borderId="44" xfId="0" applyFont="1" applyFill="1" applyBorder="1" applyAlignment="1">
      <alignment horizontal="left" vertical="top" wrapText="1"/>
    </xf>
    <xf numFmtId="3" fontId="11" fillId="6" borderId="39" xfId="0" applyNumberFormat="1" applyFont="1" applyFill="1" applyBorder="1" applyAlignment="1">
      <alignment vertical="top" wrapText="1"/>
    </xf>
    <xf numFmtId="3" fontId="1" fillId="6" borderId="29" xfId="0" applyNumberFormat="1" applyFont="1" applyFill="1" applyBorder="1" applyAlignment="1">
      <alignment vertical="top" wrapText="1"/>
    </xf>
    <xf numFmtId="164" fontId="1" fillId="0" borderId="65" xfId="0" applyNumberFormat="1" applyFont="1" applyFill="1" applyBorder="1" applyAlignment="1">
      <alignment horizontal="center" vertical="top"/>
    </xf>
    <xf numFmtId="164" fontId="1" fillId="0" borderId="96" xfId="0" applyNumberFormat="1" applyFont="1" applyFill="1" applyBorder="1" applyAlignment="1">
      <alignment horizontal="center" vertical="top"/>
    </xf>
    <xf numFmtId="164" fontId="1" fillId="0" borderId="98" xfId="0" applyNumberFormat="1" applyFont="1" applyFill="1" applyBorder="1" applyAlignment="1">
      <alignment horizontal="center" vertical="top"/>
    </xf>
    <xf numFmtId="164" fontId="1" fillId="0" borderId="97" xfId="0" applyNumberFormat="1" applyFont="1" applyFill="1" applyBorder="1" applyAlignment="1">
      <alignment horizontal="center" vertical="top"/>
    </xf>
    <xf numFmtId="49" fontId="1" fillId="7" borderId="30" xfId="0" applyNumberFormat="1" applyFont="1" applyFill="1" applyBorder="1" applyAlignment="1">
      <alignment horizontal="center" vertical="top"/>
    </xf>
    <xf numFmtId="3" fontId="1" fillId="6" borderId="9" xfId="0" applyNumberFormat="1" applyFont="1" applyFill="1" applyBorder="1" applyAlignment="1">
      <alignment horizontal="center" vertical="top"/>
    </xf>
    <xf numFmtId="49" fontId="1" fillId="6" borderId="30" xfId="0" applyNumberFormat="1" applyFont="1" applyFill="1" applyBorder="1" applyAlignment="1">
      <alignment horizontal="center" vertical="top"/>
    </xf>
    <xf numFmtId="3" fontId="1" fillId="0" borderId="30"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xf>
    <xf numFmtId="49" fontId="1" fillId="6" borderId="78" xfId="0" applyNumberFormat="1" applyFont="1" applyFill="1" applyBorder="1" applyAlignment="1">
      <alignment horizontal="center" vertical="top" textRotation="91" wrapText="1"/>
    </xf>
    <xf numFmtId="49" fontId="1" fillId="7" borderId="31"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xf>
    <xf numFmtId="49" fontId="1" fillId="6" borderId="64" xfId="0" applyNumberFormat="1" applyFont="1" applyFill="1" applyBorder="1" applyAlignment="1">
      <alignment horizontal="center" vertical="top" textRotation="91" wrapText="1"/>
    </xf>
    <xf numFmtId="164" fontId="1" fillId="0" borderId="101" xfId="0" applyNumberFormat="1" applyFont="1" applyFill="1" applyBorder="1" applyAlignment="1">
      <alignment horizontal="center" vertical="top"/>
    </xf>
    <xf numFmtId="164" fontId="1" fillId="0" borderId="102"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6" borderId="10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164" fontId="2" fillId="8" borderId="105" xfId="0" applyNumberFormat="1" applyFont="1" applyFill="1" applyBorder="1" applyAlignment="1">
      <alignment horizontal="center" vertical="top"/>
    </xf>
    <xf numFmtId="3" fontId="2" fillId="4" borderId="78"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6" borderId="44" xfId="0" applyNumberFormat="1" applyFont="1" applyFill="1" applyBorder="1" applyAlignment="1">
      <alignment vertical="top" wrapText="1"/>
    </xf>
    <xf numFmtId="3" fontId="1" fillId="7" borderId="5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164" fontId="2" fillId="5" borderId="76" xfId="0" applyNumberFormat="1" applyFont="1" applyFill="1" applyBorder="1" applyAlignment="1">
      <alignment horizontal="center" vertical="center"/>
    </xf>
    <xf numFmtId="164" fontId="2" fillId="5" borderId="106" xfId="0" applyNumberFormat="1" applyFont="1" applyFill="1" applyBorder="1" applyAlignment="1">
      <alignment horizontal="center" vertical="center"/>
    </xf>
    <xf numFmtId="164" fontId="1" fillId="6" borderId="65"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164" fontId="1" fillId="6" borderId="107" xfId="0" applyNumberFormat="1" applyFont="1" applyFill="1" applyBorder="1" applyAlignment="1">
      <alignment horizontal="center" vertical="top"/>
    </xf>
    <xf numFmtId="164" fontId="1" fillId="6" borderId="87" xfId="0" applyNumberFormat="1" applyFont="1" applyFill="1" applyBorder="1" applyAlignment="1">
      <alignment horizontal="center" vertical="top"/>
    </xf>
    <xf numFmtId="3" fontId="1" fillId="6" borderId="107"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center" wrapText="1"/>
    </xf>
    <xf numFmtId="3" fontId="1" fillId="6" borderId="9" xfId="0" applyNumberFormat="1" applyFont="1" applyFill="1" applyBorder="1" applyAlignment="1">
      <alignment horizontal="center" vertical="center" wrapText="1"/>
    </xf>
    <xf numFmtId="3" fontId="1" fillId="6" borderId="27"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center" wrapText="1"/>
    </xf>
    <xf numFmtId="3" fontId="1" fillId="6" borderId="10" xfId="0" applyNumberFormat="1" applyFont="1" applyFill="1" applyBorder="1" applyAlignment="1">
      <alignment horizontal="center" vertical="center" wrapText="1"/>
    </xf>
    <xf numFmtId="3" fontId="1" fillId="6" borderId="28" xfId="0" applyNumberFormat="1" applyFont="1" applyFill="1" applyBorder="1" applyAlignment="1">
      <alignment horizontal="center" vertical="top" wrapText="1"/>
    </xf>
    <xf numFmtId="3" fontId="1" fillId="6" borderId="71"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164" fontId="1" fillId="6" borderId="100" xfId="0" applyNumberFormat="1" applyFont="1" applyFill="1" applyBorder="1" applyAlignment="1">
      <alignment horizontal="center" vertical="top"/>
    </xf>
    <xf numFmtId="164" fontId="1" fillId="6" borderId="108"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5" borderId="54" xfId="0" applyNumberFormat="1" applyFont="1" applyFill="1" applyBorder="1" applyAlignment="1">
      <alignment horizontal="center" vertical="center"/>
    </xf>
    <xf numFmtId="164" fontId="1" fillId="6" borderId="41"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0" fontId="1" fillId="6" borderId="29" xfId="0" applyFont="1" applyFill="1" applyBorder="1" applyAlignment="1">
      <alignment vertical="top" wrapText="1"/>
    </xf>
    <xf numFmtId="3" fontId="1" fillId="6" borderId="92" xfId="0" applyNumberFormat="1" applyFont="1" applyFill="1" applyBorder="1" applyAlignment="1">
      <alignment vertical="top" wrapText="1"/>
    </xf>
    <xf numFmtId="3" fontId="1" fillId="6" borderId="66" xfId="0" applyNumberFormat="1" applyFont="1" applyFill="1" applyBorder="1" applyAlignment="1">
      <alignment vertical="top" wrapText="1"/>
    </xf>
    <xf numFmtId="3" fontId="12" fillId="6" borderId="39" xfId="0" applyNumberFormat="1" applyFont="1" applyFill="1" applyBorder="1" applyAlignment="1">
      <alignment horizontal="left" wrapText="1"/>
    </xf>
    <xf numFmtId="49" fontId="1" fillId="6" borderId="30"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xf>
    <xf numFmtId="3" fontId="1" fillId="6" borderId="79"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49" fontId="1" fillId="6" borderId="31" xfId="0" applyNumberFormat="1" applyFont="1" applyFill="1" applyBorder="1" applyAlignment="1">
      <alignment horizontal="center" vertical="top" wrapText="1"/>
    </xf>
    <xf numFmtId="49" fontId="1" fillId="6" borderId="28"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0" fontId="1" fillId="6" borderId="96" xfId="0" applyFont="1" applyFill="1" applyBorder="1" applyAlignment="1">
      <alignment horizontal="center" vertical="top"/>
    </xf>
    <xf numFmtId="0" fontId="1" fillId="6" borderId="71" xfId="0"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3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0" fontId="1" fillId="6" borderId="79" xfId="0"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33" xfId="0" applyFont="1" applyFill="1" applyBorder="1" applyAlignment="1">
      <alignment horizontal="center" vertical="top" wrapText="1"/>
    </xf>
    <xf numFmtId="0" fontId="1" fillId="6" borderId="10" xfId="0" applyFont="1" applyFill="1" applyBorder="1" applyAlignment="1">
      <alignment horizontal="center" vertical="top" wrapText="1"/>
    </xf>
    <xf numFmtId="164" fontId="1" fillId="6" borderId="93"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9" xfId="0" applyNumberFormat="1" applyFont="1" applyFill="1" applyBorder="1" applyAlignment="1">
      <alignment horizontal="center" vertical="top" textRotation="91" wrapText="1"/>
    </xf>
    <xf numFmtId="3" fontId="1" fillId="6" borderId="3" xfId="0" applyNumberFormat="1" applyFont="1" applyFill="1" applyBorder="1" applyAlignment="1">
      <alignment horizontal="left" vertical="top" wrapText="1"/>
    </xf>
    <xf numFmtId="49" fontId="1" fillId="6" borderId="20" xfId="0" applyNumberFormat="1" applyFont="1" applyFill="1" applyBorder="1" applyAlignment="1">
      <alignment horizontal="center" vertical="top" textRotation="91" wrapText="1"/>
    </xf>
    <xf numFmtId="164" fontId="1" fillId="6" borderId="72" xfId="0" applyNumberFormat="1" applyFont="1" applyFill="1" applyBorder="1" applyAlignment="1">
      <alignment horizontal="center" vertical="top"/>
    </xf>
    <xf numFmtId="164" fontId="2" fillId="6" borderId="75" xfId="0" applyNumberFormat="1" applyFont="1" applyFill="1" applyBorder="1" applyAlignment="1">
      <alignment horizontal="center" vertical="top"/>
    </xf>
    <xf numFmtId="164" fontId="2" fillId="6" borderId="45"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0" fontId="11" fillId="6" borderId="39" xfId="0" applyFont="1" applyFill="1" applyBorder="1" applyAlignment="1">
      <alignment vertical="top"/>
    </xf>
    <xf numFmtId="3" fontId="1" fillId="6" borderId="5" xfId="0" applyNumberFormat="1" applyFont="1" applyFill="1" applyBorder="1" applyAlignment="1">
      <alignment horizontal="left" vertical="top" wrapText="1"/>
    </xf>
    <xf numFmtId="0" fontId="11" fillId="6" borderId="39" xfId="0" applyFont="1" applyFill="1" applyBorder="1" applyAlignment="1"/>
    <xf numFmtId="0" fontId="1" fillId="6" borderId="69" xfId="0" applyFont="1" applyFill="1" applyBorder="1" applyAlignment="1">
      <alignment horizontal="left" vertical="top" wrapText="1"/>
    </xf>
    <xf numFmtId="0" fontId="1" fillId="6" borderId="89" xfId="0" applyFont="1" applyFill="1" applyBorder="1" applyAlignment="1">
      <alignment horizontal="left" vertical="top" wrapText="1"/>
    </xf>
    <xf numFmtId="3" fontId="1" fillId="0" borderId="41" xfId="0" applyNumberFormat="1" applyFont="1" applyFill="1" applyBorder="1" applyAlignment="1">
      <alignment horizontal="left" wrapText="1"/>
    </xf>
    <xf numFmtId="3" fontId="1" fillId="0" borderId="41" xfId="0" applyNumberFormat="1" applyFont="1" applyFill="1" applyBorder="1" applyAlignment="1">
      <alignment vertical="top" wrapText="1"/>
    </xf>
    <xf numFmtId="164" fontId="2" fillId="4" borderId="55"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0" fontId="11" fillId="6" borderId="24" xfId="0" applyFont="1" applyFill="1" applyBorder="1" applyAlignment="1"/>
    <xf numFmtId="0" fontId="1" fillId="6" borderId="60" xfId="0" applyFont="1" applyFill="1" applyBorder="1" applyAlignment="1">
      <alignment vertical="top" wrapText="1"/>
    </xf>
    <xf numFmtId="3" fontId="1" fillId="0" borderId="41" xfId="0" applyNumberFormat="1" applyFont="1" applyFill="1" applyBorder="1" applyAlignment="1">
      <alignment horizontal="left" vertical="top" wrapText="1"/>
    </xf>
    <xf numFmtId="164" fontId="2" fillId="5" borderId="57" xfId="0" applyNumberFormat="1" applyFont="1" applyFill="1" applyBorder="1" applyAlignment="1">
      <alignment horizontal="center" vertical="center"/>
    </xf>
    <xf numFmtId="164" fontId="2" fillId="5" borderId="23" xfId="0" applyNumberFormat="1" applyFont="1" applyFill="1" applyBorder="1" applyAlignment="1">
      <alignment horizontal="center" vertical="top"/>
    </xf>
    <xf numFmtId="164" fontId="2" fillId="8" borderId="78" xfId="0" applyNumberFormat="1" applyFont="1" applyFill="1" applyBorder="1" applyAlignment="1">
      <alignment horizontal="center" vertical="top"/>
    </xf>
    <xf numFmtId="164" fontId="2" fillId="5" borderId="19"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3" borderId="52" xfId="0" applyNumberFormat="1" applyFont="1" applyFill="1" applyBorder="1" applyAlignment="1">
      <alignment horizontal="center" vertical="top"/>
    </xf>
    <xf numFmtId="164" fontId="2" fillId="5" borderId="20"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2" fillId="3" borderId="53" xfId="0" applyNumberFormat="1" applyFont="1" applyFill="1" applyBorder="1" applyAlignment="1">
      <alignment horizontal="center" vertical="top"/>
    </xf>
    <xf numFmtId="164" fontId="1" fillId="6" borderId="9" xfId="0" applyNumberFormat="1" applyFont="1" applyFill="1" applyBorder="1" applyAlignment="1">
      <alignment horizontal="center" vertical="top" wrapText="1"/>
    </xf>
    <xf numFmtId="0" fontId="1" fillId="6" borderId="30" xfId="0" applyFont="1" applyFill="1" applyBorder="1" applyAlignment="1">
      <alignment horizontal="center" vertical="top" wrapText="1"/>
    </xf>
    <xf numFmtId="3" fontId="1" fillId="0" borderId="42"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0" fontId="20" fillId="0" borderId="0" xfId="0" applyFont="1" applyFill="1" applyAlignment="1">
      <alignment vertical="top"/>
    </xf>
    <xf numFmtId="0" fontId="20" fillId="7" borderId="0" xfId="0" applyFont="1" applyFill="1" applyAlignment="1">
      <alignment vertical="top"/>
    </xf>
    <xf numFmtId="0" fontId="17" fillId="0" borderId="57" xfId="0" applyFont="1" applyBorder="1" applyAlignment="1">
      <alignment horizontal="center" vertical="center" textRotation="90" wrapText="1"/>
    </xf>
    <xf numFmtId="0" fontId="17" fillId="0" borderId="52" xfId="0" applyFont="1" applyBorder="1" applyAlignment="1">
      <alignment horizontal="center" vertical="center" textRotation="90" wrapText="1"/>
    </xf>
    <xf numFmtId="0" fontId="17" fillId="0" borderId="53" xfId="0" applyFont="1" applyBorder="1" applyAlignment="1">
      <alignment horizontal="center" vertical="center" textRotation="90" wrapText="1"/>
    </xf>
    <xf numFmtId="0" fontId="17" fillId="0" borderId="55" xfId="0" applyFont="1" applyBorder="1" applyAlignment="1">
      <alignment horizontal="center" vertical="center" textRotation="90" wrapText="1"/>
    </xf>
    <xf numFmtId="164" fontId="2" fillId="3" borderId="8" xfId="0" applyNumberFormat="1" applyFont="1" applyFill="1" applyBorder="1" applyAlignment="1">
      <alignment horizontal="center" vertical="top" wrapText="1"/>
    </xf>
    <xf numFmtId="164" fontId="2" fillId="8"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6" borderId="18" xfId="0" applyNumberFormat="1" applyFont="1" applyFill="1" applyBorder="1" applyAlignment="1">
      <alignment horizontal="center" vertical="top" wrapText="1"/>
    </xf>
    <xf numFmtId="164" fontId="1" fillId="8" borderId="18"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164" fontId="2" fillId="3" borderId="8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6" borderId="27" xfId="0" applyNumberFormat="1" applyFont="1" applyFill="1" applyBorder="1" applyAlignment="1">
      <alignment horizontal="center" vertical="top" wrapText="1"/>
    </xf>
    <xf numFmtId="164" fontId="1" fillId="8" borderId="27" xfId="0" applyNumberFormat="1" applyFont="1" applyFill="1" applyBorder="1" applyAlignment="1">
      <alignment horizontal="center" vertical="top" wrapText="1"/>
    </xf>
    <xf numFmtId="164" fontId="2" fillId="3" borderId="27"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164" fontId="2" fillId="3" borderId="72" xfId="0" applyNumberFormat="1" applyFont="1" applyFill="1" applyBorder="1" applyAlignment="1">
      <alignment horizontal="center" vertical="top" wrapText="1"/>
    </xf>
    <xf numFmtId="164" fontId="2" fillId="8" borderId="100" xfId="0" applyNumberFormat="1" applyFont="1" applyFill="1" applyBorder="1" applyAlignment="1">
      <alignment horizontal="center" vertical="top" wrapText="1"/>
    </xf>
    <xf numFmtId="164" fontId="1" fillId="0" borderId="100" xfId="0" applyNumberFormat="1" applyFont="1" applyBorder="1" applyAlignment="1">
      <alignment horizontal="center" vertical="top" wrapText="1"/>
    </xf>
    <xf numFmtId="164" fontId="1" fillId="6" borderId="100" xfId="0" applyNumberFormat="1" applyFont="1" applyFill="1" applyBorder="1" applyAlignment="1">
      <alignment horizontal="center" vertical="top" wrapText="1"/>
    </xf>
    <xf numFmtId="164" fontId="1" fillId="8" borderId="100" xfId="0" applyNumberFormat="1" applyFont="1" applyFill="1" applyBorder="1" applyAlignment="1">
      <alignment horizontal="center" vertical="top" wrapText="1"/>
    </xf>
    <xf numFmtId="164" fontId="2" fillId="3" borderId="100" xfId="0" applyNumberFormat="1" applyFont="1" applyFill="1" applyBorder="1" applyAlignment="1">
      <alignment horizontal="center" vertical="top" wrapText="1"/>
    </xf>
    <xf numFmtId="164" fontId="2" fillId="8" borderId="78" xfId="0" applyNumberFormat="1" applyFont="1" applyFill="1" applyBorder="1" applyAlignment="1">
      <alignment horizontal="center" vertical="top" wrapText="1"/>
    </xf>
    <xf numFmtId="164" fontId="2" fillId="8" borderId="105" xfId="0" applyNumberFormat="1" applyFont="1" applyFill="1" applyBorder="1" applyAlignment="1">
      <alignment horizontal="center" vertical="top" wrapText="1"/>
    </xf>
    <xf numFmtId="164" fontId="1" fillId="6" borderId="63" xfId="0" applyNumberFormat="1" applyFont="1" applyFill="1" applyBorder="1" applyAlignment="1">
      <alignment horizontal="center" vertical="top"/>
    </xf>
    <xf numFmtId="3" fontId="1" fillId="6" borderId="109" xfId="0" applyNumberFormat="1" applyFont="1" applyFill="1" applyBorder="1" applyAlignment="1">
      <alignment vertical="top" wrapText="1"/>
    </xf>
    <xf numFmtId="3" fontId="1" fillId="6" borderId="89"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49" fontId="1" fillId="6" borderId="105" xfId="0" applyNumberFormat="1" applyFont="1" applyFill="1" applyBorder="1" applyAlignment="1">
      <alignment horizontal="center" vertical="top" textRotation="91" wrapText="1"/>
    </xf>
    <xf numFmtId="3" fontId="1" fillId="6" borderId="92" xfId="0" applyNumberFormat="1" applyFont="1" applyFill="1" applyBorder="1" applyAlignment="1">
      <alignment horizontal="center" vertical="top" wrapText="1"/>
    </xf>
    <xf numFmtId="49" fontId="1" fillId="6" borderId="39" xfId="0" applyNumberFormat="1" applyFont="1" applyFill="1" applyBorder="1" applyAlignment="1">
      <alignment horizontal="center" vertical="top" textRotation="91" wrapText="1"/>
    </xf>
    <xf numFmtId="0" fontId="1" fillId="6" borderId="28" xfId="0" applyFont="1" applyFill="1" applyBorder="1" applyAlignment="1">
      <alignment horizontal="left" vertical="top" wrapText="1"/>
    </xf>
    <xf numFmtId="164" fontId="1" fillId="6" borderId="36" xfId="0" applyNumberFormat="1" applyFont="1" applyFill="1" applyBorder="1" applyAlignment="1">
      <alignment horizontal="center" vertical="top"/>
    </xf>
    <xf numFmtId="49" fontId="1" fillId="6" borderId="91" xfId="0" applyNumberFormat="1" applyFont="1" applyFill="1" applyBorder="1" applyAlignment="1">
      <alignment horizontal="center" vertical="top" wrapText="1"/>
    </xf>
    <xf numFmtId="0" fontId="1" fillId="6" borderId="87" xfId="0" applyFont="1" applyFill="1" applyBorder="1" applyAlignment="1">
      <alignment horizontal="center" vertical="top" wrapText="1"/>
    </xf>
    <xf numFmtId="0" fontId="1" fillId="6" borderId="63" xfId="0"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textRotation="91" wrapText="1"/>
    </xf>
    <xf numFmtId="0" fontId="11" fillId="6" borderId="20" xfId="0" applyFont="1" applyFill="1" applyBorder="1" applyAlignment="1"/>
    <xf numFmtId="166" fontId="1" fillId="6" borderId="85" xfId="0" applyNumberFormat="1" applyFont="1" applyFill="1" applyBorder="1" applyAlignment="1">
      <alignment horizontal="center" vertical="top" wrapText="1"/>
    </xf>
    <xf numFmtId="166" fontId="1" fillId="6" borderId="67" xfId="0" applyNumberFormat="1" applyFont="1" applyFill="1" applyBorder="1" applyAlignment="1">
      <alignment horizontal="center" vertical="top" wrapText="1"/>
    </xf>
    <xf numFmtId="0" fontId="1" fillId="0" borderId="90" xfId="0" applyFont="1" applyBorder="1" applyAlignment="1">
      <alignment vertical="top" wrapText="1"/>
    </xf>
    <xf numFmtId="0" fontId="1" fillId="6" borderId="90" xfId="0" applyFont="1" applyFill="1" applyBorder="1" applyAlignment="1">
      <alignment horizontal="center" vertical="top" wrapText="1"/>
    </xf>
    <xf numFmtId="0" fontId="1" fillId="6" borderId="99" xfId="0"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1" fillId="0" borderId="60" xfId="0" applyNumberFormat="1" applyFont="1" applyBorder="1" applyAlignment="1">
      <alignment horizontal="center" vertical="top"/>
    </xf>
    <xf numFmtId="3" fontId="1" fillId="0" borderId="90" xfId="0" applyNumberFormat="1" applyFont="1" applyBorder="1" applyAlignment="1">
      <alignment horizontal="center" vertical="top"/>
    </xf>
    <xf numFmtId="164" fontId="1" fillId="0" borderId="92"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3" fontId="1" fillId="0" borderId="110" xfId="0" applyNumberFormat="1" applyFont="1" applyFill="1" applyBorder="1" applyAlignment="1">
      <alignment horizontal="center" vertical="top" wrapText="1"/>
    </xf>
    <xf numFmtId="3" fontId="1" fillId="0" borderId="34" xfId="0" applyNumberFormat="1" applyFont="1" applyBorder="1" applyAlignment="1">
      <alignment vertical="top"/>
    </xf>
    <xf numFmtId="3" fontId="1" fillId="0" borderId="84" xfId="0" applyNumberFormat="1" applyFont="1" applyBorder="1" applyAlignment="1">
      <alignment vertical="top"/>
    </xf>
    <xf numFmtId="3" fontId="1" fillId="0" borderId="59" xfId="0" applyNumberFormat="1" applyFont="1" applyBorder="1" applyAlignment="1">
      <alignment vertical="top"/>
    </xf>
    <xf numFmtId="3" fontId="1" fillId="6" borderId="69" xfId="0" applyNumberFormat="1" applyFont="1" applyFill="1" applyBorder="1" applyAlignment="1">
      <alignment horizontal="left" vertical="top" wrapText="1"/>
    </xf>
    <xf numFmtId="3" fontId="1" fillId="0" borderId="92" xfId="0" applyNumberFormat="1" applyFont="1" applyBorder="1" applyAlignment="1">
      <alignment vertical="top"/>
    </xf>
    <xf numFmtId="3" fontId="1" fillId="6" borderId="69"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3" fontId="1" fillId="0" borderId="97" xfId="0" applyNumberFormat="1" applyFont="1" applyBorder="1" applyAlignment="1">
      <alignment vertical="top"/>
    </xf>
    <xf numFmtId="164" fontId="1" fillId="6" borderId="11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164" fontId="1" fillId="0" borderId="93"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3" fontId="7" fillId="6" borderId="92"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3" fontId="1" fillId="6" borderId="0" xfId="1" applyNumberFormat="1" applyFont="1" applyFill="1" applyBorder="1" applyAlignment="1">
      <alignment horizontal="center" vertical="top"/>
    </xf>
    <xf numFmtId="164" fontId="1" fillId="6" borderId="10" xfId="1" applyNumberFormat="1" applyFont="1" applyFill="1" applyBorder="1" applyAlignment="1">
      <alignment horizontal="center" vertical="top"/>
    </xf>
    <xf numFmtId="3" fontId="1" fillId="6" borderId="100" xfId="0" applyNumberFormat="1" applyFont="1" applyFill="1" applyBorder="1" applyAlignment="1">
      <alignment horizontal="center"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3" fontId="2" fillId="6" borderId="49" xfId="0" applyNumberFormat="1" applyFont="1" applyFill="1" applyBorder="1" applyAlignment="1">
      <alignment horizontal="center" vertical="top" wrapText="1"/>
    </xf>
    <xf numFmtId="3" fontId="1" fillId="6" borderId="92" xfId="1" applyNumberFormat="1" applyFont="1" applyFill="1" applyBorder="1" applyAlignment="1">
      <alignment horizontal="center" vertical="top"/>
    </xf>
    <xf numFmtId="164" fontId="1" fillId="6" borderId="92" xfId="1" applyNumberFormat="1" applyFont="1" applyFill="1" applyBorder="1" applyAlignment="1">
      <alignment horizontal="center" vertical="top"/>
    </xf>
    <xf numFmtId="164" fontId="1" fillId="6" borderId="85" xfId="0" applyNumberFormat="1" applyFont="1" applyFill="1" applyBorder="1" applyAlignment="1">
      <alignment horizontal="center" vertical="top"/>
    </xf>
    <xf numFmtId="164" fontId="1" fillId="6" borderId="110" xfId="1"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6" borderId="44" xfId="0" applyFont="1" applyFill="1" applyBorder="1" applyAlignment="1">
      <alignment vertical="top" wrapText="1"/>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2" fillId="6" borderId="3" xfId="0" applyNumberFormat="1" applyFont="1" applyFill="1" applyBorder="1" applyAlignment="1">
      <alignment horizontal="left" vertical="top" wrapText="1"/>
    </xf>
    <xf numFmtId="0" fontId="1" fillId="6" borderId="66" xfId="0" applyFont="1" applyFill="1" applyBorder="1" applyAlignment="1">
      <alignment vertical="top" wrapText="1"/>
    </xf>
    <xf numFmtId="49" fontId="2" fillId="6" borderId="48" xfId="0" applyNumberFormat="1" applyFont="1" applyFill="1" applyBorder="1" applyAlignment="1">
      <alignment horizontal="left" vertical="top" wrapText="1"/>
    </xf>
    <xf numFmtId="0" fontId="1" fillId="6" borderId="92" xfId="0" applyFont="1" applyFill="1" applyBorder="1" applyAlignment="1">
      <alignment horizontal="center" vertical="top" wrapText="1"/>
    </xf>
    <xf numFmtId="164" fontId="1" fillId="6" borderId="69" xfId="0" applyNumberFormat="1" applyFont="1" applyFill="1" applyBorder="1" applyAlignment="1">
      <alignment horizontal="left" vertical="top" wrapText="1"/>
    </xf>
    <xf numFmtId="3" fontId="1" fillId="6" borderId="81" xfId="0" applyNumberFormat="1" applyFont="1" applyFill="1" applyBorder="1" applyAlignment="1">
      <alignment horizontal="center" vertical="top" wrapText="1"/>
    </xf>
    <xf numFmtId="0" fontId="1" fillId="6" borderId="14" xfId="0" applyFont="1" applyFill="1" applyBorder="1" applyAlignment="1">
      <alignment horizontal="center" vertical="top" wrapText="1"/>
    </xf>
    <xf numFmtId="164" fontId="1" fillId="6" borderId="89" xfId="0" applyNumberFormat="1" applyFont="1" applyFill="1" applyBorder="1" applyAlignment="1">
      <alignment horizontal="left" vertical="top" wrapText="1"/>
    </xf>
    <xf numFmtId="3" fontId="1" fillId="6" borderId="0" xfId="0" applyNumberFormat="1" applyFont="1" applyFill="1" applyBorder="1" applyAlignment="1">
      <alignment vertical="top"/>
    </xf>
    <xf numFmtId="3" fontId="1" fillId="6" borderId="12" xfId="0" applyNumberFormat="1" applyFont="1" applyFill="1" applyBorder="1" applyAlignment="1">
      <alignment vertical="top"/>
    </xf>
    <xf numFmtId="3" fontId="1" fillId="6" borderId="11" xfId="0" applyNumberFormat="1" applyFont="1" applyFill="1" applyBorder="1" applyAlignment="1">
      <alignment vertical="top"/>
    </xf>
    <xf numFmtId="3" fontId="1" fillId="6" borderId="36" xfId="0" applyNumberFormat="1" applyFont="1" applyFill="1" applyBorder="1" applyAlignment="1">
      <alignment vertical="top"/>
    </xf>
    <xf numFmtId="164" fontId="1" fillId="6" borderId="66"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xf>
    <xf numFmtId="164" fontId="1" fillId="6" borderId="90" xfId="0" applyNumberFormat="1" applyFont="1" applyFill="1" applyBorder="1" applyAlignment="1">
      <alignment horizontal="left" vertical="top" wrapText="1"/>
    </xf>
    <xf numFmtId="3" fontId="1" fillId="6" borderId="82"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3" fontId="1" fillId="6" borderId="99"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7" fillId="6" borderId="60" xfId="0" applyNumberFormat="1" applyFont="1" applyFill="1" applyBorder="1" applyAlignment="1">
      <alignment horizontal="center" vertical="top"/>
    </xf>
    <xf numFmtId="164" fontId="7" fillId="6" borderId="59" xfId="0" applyNumberFormat="1" applyFont="1" applyFill="1" applyBorder="1" applyAlignment="1">
      <alignment horizontal="center" vertical="top"/>
    </xf>
    <xf numFmtId="3" fontId="1" fillId="6" borderId="33" xfId="0" applyNumberFormat="1" applyFont="1" applyFill="1" applyBorder="1" applyAlignment="1">
      <alignment vertical="top"/>
    </xf>
    <xf numFmtId="164" fontId="7" fillId="6" borderId="44" xfId="0" applyNumberFormat="1" applyFont="1" applyFill="1" applyBorder="1" applyAlignment="1">
      <alignment horizontal="center" vertical="top"/>
    </xf>
    <xf numFmtId="164" fontId="7" fillId="6" borderId="45" xfId="0" applyNumberFormat="1" applyFont="1" applyFill="1" applyBorder="1" applyAlignment="1">
      <alignment horizontal="center" vertical="top"/>
    </xf>
    <xf numFmtId="164" fontId="7" fillId="6" borderId="31" xfId="0" applyNumberFormat="1" applyFont="1" applyFill="1" applyBorder="1" applyAlignment="1">
      <alignment horizontal="center" vertical="top"/>
    </xf>
    <xf numFmtId="49" fontId="1" fillId="6" borderId="74" xfId="0" applyNumberFormat="1" applyFont="1" applyFill="1" applyBorder="1" applyAlignment="1">
      <alignment horizontal="center" vertical="top" wrapText="1"/>
    </xf>
    <xf numFmtId="49" fontId="1" fillId="6" borderId="85" xfId="0" applyNumberFormat="1" applyFont="1" applyFill="1" applyBorder="1" applyAlignment="1">
      <alignment horizontal="center" vertical="top" wrapText="1"/>
    </xf>
    <xf numFmtId="49" fontId="1" fillId="6" borderId="67" xfId="0" applyNumberFormat="1" applyFont="1" applyFill="1" applyBorder="1" applyAlignment="1">
      <alignment horizontal="center" vertical="top" wrapText="1"/>
    </xf>
    <xf numFmtId="49" fontId="1" fillId="6" borderId="13" xfId="0" applyNumberFormat="1" applyFont="1" applyFill="1" applyBorder="1" applyAlignment="1">
      <alignment horizontal="center" vertical="top" wrapText="1"/>
    </xf>
    <xf numFmtId="49" fontId="1" fillId="6" borderId="9" xfId="0" applyNumberFormat="1" applyFont="1" applyFill="1" applyBorder="1" applyAlignment="1">
      <alignment horizontal="center" vertical="top" wrapText="1"/>
    </xf>
    <xf numFmtId="49" fontId="1" fillId="6" borderId="10"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7" fillId="6" borderId="60" xfId="0" applyNumberFormat="1" applyFont="1" applyFill="1" applyBorder="1" applyAlignment="1">
      <alignment horizontal="center" vertical="top"/>
    </xf>
    <xf numFmtId="3" fontId="1" fillId="6" borderId="14" xfId="0" applyNumberFormat="1" applyFont="1" applyFill="1" applyBorder="1" applyAlignment="1">
      <alignment vertical="top"/>
    </xf>
    <xf numFmtId="3" fontId="1" fillId="6" borderId="48" xfId="0" applyNumberFormat="1" applyFont="1" applyFill="1" applyBorder="1" applyAlignment="1">
      <alignment vertical="top"/>
    </xf>
    <xf numFmtId="3" fontId="1" fillId="6" borderId="10" xfId="0" applyNumberFormat="1" applyFont="1" applyFill="1" applyBorder="1" applyAlignment="1">
      <alignment vertical="top"/>
    </xf>
    <xf numFmtId="0" fontId="1" fillId="6" borderId="66" xfId="0" applyFont="1" applyFill="1" applyBorder="1" applyAlignment="1">
      <alignment horizontal="center" vertical="top" wrapText="1"/>
    </xf>
    <xf numFmtId="0" fontId="1" fillId="6" borderId="9" xfId="0" applyFont="1" applyFill="1" applyBorder="1" applyAlignment="1">
      <alignment horizontal="center" vertical="top" wrapText="1"/>
    </xf>
    <xf numFmtId="164" fontId="1" fillId="6" borderId="50" xfId="0" applyNumberFormat="1" applyFont="1" applyFill="1" applyBorder="1" applyAlignment="1">
      <alignment horizontal="center" vertical="top"/>
    </xf>
    <xf numFmtId="3" fontId="7" fillId="6" borderId="66" xfId="0" applyNumberFormat="1" applyFont="1" applyFill="1" applyBorder="1" applyAlignment="1">
      <alignment horizontal="center" vertical="top"/>
    </xf>
    <xf numFmtId="0" fontId="11" fillId="6" borderId="14" xfId="0" applyFont="1" applyFill="1" applyBorder="1" applyAlignment="1">
      <alignment vertical="top" wrapText="1"/>
    </xf>
    <xf numFmtId="0" fontId="1" fillId="0" borderId="12" xfId="0" applyFont="1" applyBorder="1" applyAlignment="1">
      <alignment vertical="top"/>
    </xf>
    <xf numFmtId="0" fontId="1" fillId="6" borderId="92" xfId="0"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92" xfId="0" applyNumberFormat="1" applyFont="1" applyFill="1" applyBorder="1" applyAlignment="1">
      <alignment vertical="top"/>
    </xf>
    <xf numFmtId="3" fontId="1" fillId="6" borderId="49" xfId="0" applyNumberFormat="1" applyFont="1" applyFill="1" applyBorder="1" applyAlignment="1">
      <alignment horizontal="center" vertical="top" wrapText="1"/>
    </xf>
    <xf numFmtId="3" fontId="1" fillId="6" borderId="60" xfId="0" applyNumberFormat="1" applyFont="1" applyFill="1" applyBorder="1" applyAlignment="1">
      <alignment vertical="top"/>
    </xf>
    <xf numFmtId="3" fontId="1" fillId="6" borderId="61"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wrapText="1"/>
    </xf>
    <xf numFmtId="164" fontId="1" fillId="0" borderId="0" xfId="0" applyNumberFormat="1" applyFont="1" applyAlignment="1">
      <alignment vertical="top"/>
    </xf>
    <xf numFmtId="164" fontId="1" fillId="0" borderId="26" xfId="0" applyNumberFormat="1" applyFont="1" applyBorder="1" applyAlignment="1">
      <alignment horizontal="center" vertical="top" wrapText="1"/>
    </xf>
    <xf numFmtId="164" fontId="1" fillId="0" borderId="37"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8" fillId="0" borderId="0" xfId="0" applyNumberFormat="1" applyFont="1"/>
    <xf numFmtId="0" fontId="2" fillId="6" borderId="10" xfId="0" applyFont="1" applyFill="1" applyBorder="1" applyAlignment="1">
      <alignment horizontal="center" vertical="top" wrapText="1"/>
    </xf>
    <xf numFmtId="0" fontId="1" fillId="6" borderId="89" xfId="0" applyFont="1" applyFill="1" applyBorder="1" applyAlignment="1">
      <alignment vertical="top" wrapText="1"/>
    </xf>
    <xf numFmtId="49" fontId="1" fillId="6" borderId="66" xfId="0" applyNumberFormat="1" applyFont="1" applyFill="1" applyBorder="1" applyAlignment="1">
      <alignment horizontal="center" vertical="top" wrapText="1"/>
    </xf>
    <xf numFmtId="3" fontId="1" fillId="6" borderId="31" xfId="0" applyNumberFormat="1" applyFont="1" applyFill="1" applyBorder="1" applyAlignment="1">
      <alignment vertical="top"/>
    </xf>
    <xf numFmtId="49" fontId="1" fillId="6" borderId="90" xfId="0" applyNumberFormat="1" applyFont="1" applyFill="1" applyBorder="1" applyAlignment="1">
      <alignment horizontal="center" vertical="top" wrapText="1"/>
    </xf>
    <xf numFmtId="49" fontId="1" fillId="6" borderId="86" xfId="0" applyNumberFormat="1" applyFont="1" applyFill="1" applyBorder="1" applyAlignment="1">
      <alignment horizontal="center" vertical="top" wrapText="1"/>
    </xf>
    <xf numFmtId="49" fontId="1" fillId="6" borderId="97" xfId="0" applyNumberFormat="1" applyFont="1" applyFill="1" applyBorder="1" applyAlignment="1">
      <alignment horizontal="center" vertical="top" wrapText="1"/>
    </xf>
    <xf numFmtId="164" fontId="1" fillId="6" borderId="83" xfId="0" applyNumberFormat="1" applyFont="1" applyFill="1" applyBorder="1" applyAlignment="1">
      <alignment horizontal="center" vertical="top"/>
    </xf>
    <xf numFmtId="0" fontId="1" fillId="6" borderId="36" xfId="0" applyFont="1" applyFill="1" applyBorder="1" applyAlignment="1">
      <alignment horizontal="center" vertical="top" wrapText="1"/>
    </xf>
    <xf numFmtId="49" fontId="2" fillId="6" borderId="48" xfId="0" applyNumberFormat="1" applyFont="1" applyFill="1" applyBorder="1" applyAlignment="1">
      <alignment horizontal="center" vertical="top"/>
    </xf>
    <xf numFmtId="164" fontId="1" fillId="6" borderId="66" xfId="0" applyNumberFormat="1" applyFont="1" applyFill="1" applyBorder="1" applyAlignment="1">
      <alignment horizontal="center" vertical="top" wrapText="1"/>
    </xf>
    <xf numFmtId="0" fontId="1" fillId="6" borderId="14" xfId="0" applyFont="1" applyFill="1" applyBorder="1" applyAlignment="1">
      <alignment vertical="top"/>
    </xf>
    <xf numFmtId="0" fontId="1" fillId="6" borderId="32" xfId="0" applyFont="1" applyFill="1" applyBorder="1" applyAlignment="1">
      <alignment vertical="top" wrapText="1"/>
    </xf>
    <xf numFmtId="0" fontId="1" fillId="6" borderId="90" xfId="0" applyFont="1" applyFill="1" applyBorder="1" applyAlignment="1">
      <alignment horizontal="center" vertical="top"/>
    </xf>
    <xf numFmtId="0" fontId="1" fillId="6" borderId="99" xfId="0" applyFont="1" applyFill="1" applyBorder="1" applyAlignment="1">
      <alignment horizontal="center" vertical="top"/>
    </xf>
    <xf numFmtId="0" fontId="1" fillId="6" borderId="97" xfId="0" applyFont="1" applyFill="1" applyBorder="1" applyAlignment="1">
      <alignment horizontal="center" vertical="top"/>
    </xf>
    <xf numFmtId="0" fontId="1" fillId="6" borderId="0" xfId="0" applyFont="1" applyFill="1" applyBorder="1" applyAlignment="1">
      <alignment vertical="top"/>
    </xf>
    <xf numFmtId="0" fontId="1" fillId="6" borderId="36" xfId="0" applyFont="1" applyFill="1" applyBorder="1" applyAlignment="1">
      <alignment vertical="top"/>
    </xf>
    <xf numFmtId="0" fontId="1" fillId="6" borderId="9" xfId="0" applyFont="1" applyFill="1" applyBorder="1" applyAlignment="1">
      <alignment vertical="top"/>
    </xf>
    <xf numFmtId="0" fontId="1" fillId="6" borderId="48" xfId="0" applyFont="1" applyFill="1" applyBorder="1" applyAlignment="1">
      <alignment horizontal="center" vertical="top"/>
    </xf>
    <xf numFmtId="0" fontId="1" fillId="6" borderId="10" xfId="0" applyFont="1" applyFill="1" applyBorder="1" applyAlignment="1">
      <alignment horizontal="center" vertical="top"/>
    </xf>
    <xf numFmtId="0" fontId="1" fillId="6" borderId="14" xfId="0" applyFont="1" applyFill="1" applyBorder="1" applyAlignment="1">
      <alignment horizontal="left" vertical="top" wrapText="1"/>
    </xf>
    <xf numFmtId="49" fontId="2" fillId="6" borderId="0" xfId="0" applyNumberFormat="1" applyFont="1" applyFill="1" applyBorder="1" applyAlignment="1">
      <alignment horizontal="center" vertical="top"/>
    </xf>
    <xf numFmtId="0" fontId="1" fillId="6" borderId="14" xfId="0" applyFont="1" applyFill="1" applyBorder="1" applyAlignment="1">
      <alignment horizontal="center" vertical="top"/>
    </xf>
    <xf numFmtId="3" fontId="1" fillId="6" borderId="92" xfId="0" applyNumberFormat="1" applyFont="1" applyFill="1" applyBorder="1" applyAlignment="1">
      <alignment horizontal="center" vertical="top"/>
    </xf>
    <xf numFmtId="0" fontId="11" fillId="6" borderId="47" xfId="0" applyFont="1" applyFill="1" applyBorder="1" applyAlignment="1">
      <alignment horizontal="center" vertical="top" wrapText="1"/>
    </xf>
    <xf numFmtId="164" fontId="2" fillId="6" borderId="42" xfId="0" applyNumberFormat="1" applyFont="1" applyFill="1" applyBorder="1" applyAlignment="1">
      <alignment horizontal="center" vertical="top"/>
    </xf>
    <xf numFmtId="3" fontId="1" fillId="6" borderId="41" xfId="0" applyNumberFormat="1" applyFont="1" applyFill="1" applyBorder="1" applyAlignment="1">
      <alignment horizontal="left" vertical="top" wrapText="1"/>
    </xf>
    <xf numFmtId="3" fontId="1" fillId="6" borderId="8" xfId="0" applyNumberFormat="1" applyFont="1" applyFill="1" applyBorder="1" applyAlignment="1">
      <alignment horizontal="left" vertical="top" wrapText="1"/>
    </xf>
    <xf numFmtId="3" fontId="1" fillId="6" borderId="88"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165" fontId="1" fillId="9" borderId="44" xfId="2" applyFont="1" applyFill="1" applyBorder="1" applyAlignment="1">
      <alignment horizontal="left" vertical="top" wrapText="1"/>
    </xf>
    <xf numFmtId="164" fontId="1" fillId="6" borderId="13" xfId="0" applyNumberFormat="1" applyFont="1" applyFill="1" applyBorder="1" applyAlignment="1">
      <alignment horizontal="center" vertical="top"/>
    </xf>
    <xf numFmtId="0" fontId="1" fillId="6" borderId="13" xfId="0" applyFont="1" applyFill="1" applyBorder="1" applyAlignment="1">
      <alignment vertical="top"/>
    </xf>
    <xf numFmtId="0" fontId="1" fillId="6" borderId="10" xfId="0" applyFont="1" applyFill="1" applyBorder="1" applyAlignment="1">
      <alignment vertical="top"/>
    </xf>
    <xf numFmtId="0" fontId="11" fillId="6" borderId="44" xfId="0" applyFont="1" applyFill="1" applyBorder="1" applyAlignment="1">
      <alignment vertical="top" wrapText="1"/>
    </xf>
    <xf numFmtId="164" fontId="1" fillId="6" borderId="44" xfId="0" applyNumberFormat="1" applyFont="1" applyFill="1" applyBorder="1" applyAlignment="1">
      <alignment horizontal="left" vertical="top" wrapText="1"/>
    </xf>
    <xf numFmtId="3" fontId="2" fillId="6" borderId="4"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6" fillId="6" borderId="36" xfId="0" applyFont="1" applyFill="1" applyBorder="1" applyAlignment="1">
      <alignment horizontal="center" vertical="top" wrapText="1"/>
    </xf>
    <xf numFmtId="49" fontId="2" fillId="6" borderId="33" xfId="0"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0" fontId="1" fillId="7" borderId="13" xfId="0" applyNumberFormat="1" applyFont="1" applyFill="1" applyBorder="1" applyAlignment="1">
      <alignment horizontal="center" vertical="top"/>
    </xf>
    <xf numFmtId="0" fontId="1" fillId="7" borderId="65"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33" xfId="0" applyNumberFormat="1" applyFont="1" applyFill="1" applyBorder="1" applyAlignment="1">
      <alignment horizontal="center" vertical="top"/>
    </xf>
    <xf numFmtId="0" fontId="1" fillId="6" borderId="80" xfId="0" applyNumberFormat="1" applyFont="1" applyFill="1" applyBorder="1" applyAlignment="1">
      <alignment horizontal="center" vertical="top" wrapText="1"/>
    </xf>
    <xf numFmtId="0" fontId="1" fillId="6" borderId="83" xfId="0" applyNumberFormat="1" applyFont="1" applyFill="1" applyBorder="1" applyAlignment="1">
      <alignment horizontal="center" vertical="top" wrapText="1"/>
    </xf>
    <xf numFmtId="0" fontId="1" fillId="6" borderId="71" xfId="0" applyNumberFormat="1" applyFont="1" applyFill="1" applyBorder="1" applyAlignment="1">
      <alignment horizontal="center" vertical="top" wrapText="1"/>
    </xf>
    <xf numFmtId="0" fontId="1" fillId="6" borderId="74" xfId="0" applyNumberFormat="1" applyFont="1" applyFill="1" applyBorder="1" applyAlignment="1">
      <alignment horizontal="center" vertical="top"/>
    </xf>
    <xf numFmtId="0" fontId="1" fillId="6" borderId="65" xfId="0" applyNumberFormat="1" applyFont="1" applyFill="1" applyBorder="1" applyAlignment="1">
      <alignment horizontal="center" vertical="top" wrapText="1"/>
    </xf>
    <xf numFmtId="0" fontId="1" fillId="6" borderId="79" xfId="0" applyNumberFormat="1" applyFont="1" applyFill="1" applyBorder="1" applyAlignment="1">
      <alignment horizontal="center" vertical="top" wrapText="1"/>
    </xf>
    <xf numFmtId="0" fontId="1" fillId="6" borderId="33" xfId="0" applyNumberFormat="1" applyFont="1" applyFill="1" applyBorder="1" applyAlignment="1">
      <alignment horizontal="center" vertical="top" wrapText="1"/>
    </xf>
    <xf numFmtId="0" fontId="1" fillId="6" borderId="74" xfId="0" applyNumberFormat="1" applyFont="1" applyFill="1" applyBorder="1" applyAlignment="1">
      <alignment horizontal="center" vertical="top" wrapText="1"/>
    </xf>
    <xf numFmtId="0" fontId="1" fillId="6" borderId="99" xfId="0" applyNumberFormat="1" applyFont="1" applyFill="1" applyBorder="1" applyAlignment="1">
      <alignment horizontal="center" vertical="top" wrapText="1"/>
    </xf>
    <xf numFmtId="0" fontId="1" fillId="6" borderId="18" xfId="0" applyNumberFormat="1" applyFont="1" applyFill="1" applyBorder="1" applyAlignment="1">
      <alignment horizontal="center" vertical="top" wrapText="1"/>
    </xf>
    <xf numFmtId="0" fontId="1" fillId="6" borderId="9" xfId="0" applyFont="1" applyFill="1" applyBorder="1" applyAlignment="1">
      <alignment horizontal="center" vertical="top"/>
    </xf>
    <xf numFmtId="0" fontId="1" fillId="6" borderId="13" xfId="0" applyNumberFormat="1" applyFont="1" applyFill="1" applyBorder="1" applyAlignment="1">
      <alignment horizontal="center" vertical="top" wrapText="1"/>
    </xf>
    <xf numFmtId="0" fontId="1" fillId="0" borderId="44" xfId="0" applyFont="1" applyBorder="1" applyAlignment="1">
      <alignment vertical="top"/>
    </xf>
    <xf numFmtId="3" fontId="1" fillId="6" borderId="37" xfId="0" applyNumberFormat="1" applyFont="1" applyFill="1" applyBorder="1" applyAlignment="1">
      <alignment horizontal="center" vertical="top" wrapText="1"/>
    </xf>
    <xf numFmtId="3" fontId="1" fillId="6" borderId="36" xfId="0" applyNumberFormat="1" applyFont="1" applyFill="1" applyBorder="1" applyAlignment="1">
      <alignment vertical="top" wrapText="1"/>
    </xf>
    <xf numFmtId="3" fontId="2" fillId="6" borderId="33"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0" fontId="1" fillId="6" borderId="89" xfId="0" applyFont="1" applyFill="1" applyBorder="1" applyAlignment="1">
      <alignment horizontal="center" vertical="top"/>
    </xf>
    <xf numFmtId="0" fontId="1" fillId="6" borderId="86" xfId="0" applyFont="1" applyFill="1" applyBorder="1" applyAlignment="1">
      <alignment horizontal="center" vertical="top"/>
    </xf>
    <xf numFmtId="3" fontId="17" fillId="6" borderId="3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0" fontId="2" fillId="6" borderId="49"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1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2" fillId="6" borderId="10" xfId="0" applyFont="1" applyFill="1" applyBorder="1" applyAlignment="1">
      <alignment horizontal="center" vertical="center" wrapText="1"/>
    </xf>
    <xf numFmtId="0" fontId="11" fillId="6" borderId="31" xfId="0" applyFont="1" applyFill="1" applyBorder="1" applyAlignment="1">
      <alignment vertical="center" textRotation="90" wrapText="1"/>
    </xf>
    <xf numFmtId="164" fontId="2" fillId="6" borderId="3"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0" fontId="2" fillId="6" borderId="31" xfId="0" applyFont="1" applyFill="1" applyBorder="1" applyAlignment="1">
      <alignment horizontal="center" vertical="center" wrapText="1"/>
    </xf>
    <xf numFmtId="166" fontId="1" fillId="7" borderId="9" xfId="0" applyNumberFormat="1" applyFont="1" applyFill="1" applyBorder="1" applyAlignment="1">
      <alignment horizontal="center" vertical="top"/>
    </xf>
    <xf numFmtId="166" fontId="1" fillId="7" borderId="10" xfId="0" applyNumberFormat="1" applyFont="1" applyFill="1" applyBorder="1" applyAlignment="1">
      <alignment horizontal="center" vertical="top"/>
    </xf>
    <xf numFmtId="166" fontId="1" fillId="7" borderId="13"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166" fontId="1" fillId="6" borderId="85" xfId="0" applyNumberFormat="1" applyFont="1" applyFill="1" applyBorder="1" applyAlignment="1">
      <alignment horizontal="center" vertical="top"/>
    </xf>
    <xf numFmtId="166" fontId="1" fillId="6" borderId="67" xfId="0" applyNumberFormat="1" applyFont="1" applyFill="1" applyBorder="1" applyAlignment="1">
      <alignment horizontal="center" vertical="top"/>
    </xf>
    <xf numFmtId="166" fontId="1" fillId="6" borderId="74"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111" xfId="0" applyNumberFormat="1" applyFont="1" applyFill="1" applyBorder="1" applyAlignment="1">
      <alignment horizontal="center" vertical="top" wrapText="1"/>
    </xf>
    <xf numFmtId="164" fontId="1" fillId="6" borderId="92" xfId="0" applyNumberFormat="1" applyFont="1" applyFill="1" applyBorder="1" applyAlignment="1">
      <alignment vertical="top" wrapText="1"/>
    </xf>
    <xf numFmtId="0" fontId="1" fillId="6" borderId="8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166" fontId="1" fillId="6" borderId="92" xfId="0" applyNumberFormat="1" applyFont="1" applyFill="1" applyBorder="1" applyAlignment="1">
      <alignment horizontal="center" vertical="top"/>
    </xf>
    <xf numFmtId="3" fontId="1" fillId="6" borderId="91"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164" fontId="1" fillId="6" borderId="80"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2"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21" fillId="6" borderId="9"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49" fontId="2" fillId="6" borderId="28"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textRotation="255" wrapText="1"/>
    </xf>
    <xf numFmtId="3" fontId="2" fillId="6" borderId="31" xfId="0" applyNumberFormat="1" applyFont="1" applyFill="1" applyBorder="1" applyAlignment="1">
      <alignment horizontal="center" vertical="top" textRotation="255" wrapText="1"/>
    </xf>
    <xf numFmtId="3" fontId="1" fillId="6" borderId="34" xfId="0" applyNumberFormat="1" applyFont="1" applyFill="1" applyBorder="1" applyAlignment="1">
      <alignment horizontal="left" vertical="top" wrapText="1"/>
    </xf>
    <xf numFmtId="3" fontId="1" fillId="6" borderId="36"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0" fontId="1" fillId="10" borderId="13" xfId="0" applyFont="1" applyFill="1" applyBorder="1" applyAlignment="1">
      <alignment horizontal="center" vertical="center" wrapText="1"/>
    </xf>
    <xf numFmtId="0" fontId="1" fillId="10" borderId="13" xfId="0" applyFont="1" applyFill="1" applyBorder="1" applyAlignment="1">
      <alignment horizontal="center" vertical="center"/>
    </xf>
    <xf numFmtId="0" fontId="1" fillId="10" borderId="59" xfId="0" applyFont="1" applyFill="1" applyBorder="1" applyAlignment="1">
      <alignment horizontal="center" vertical="center"/>
    </xf>
    <xf numFmtId="0" fontId="1" fillId="10" borderId="33" xfId="0" applyFont="1" applyFill="1" applyBorder="1" applyAlignment="1">
      <alignment horizontal="center" vertical="center"/>
    </xf>
    <xf numFmtId="0" fontId="1" fillId="10" borderId="13" xfId="0" applyFont="1" applyFill="1" applyBorder="1" applyAlignment="1">
      <alignment vertical="center" wrapText="1"/>
    </xf>
    <xf numFmtId="0" fontId="1" fillId="10" borderId="79" xfId="0" applyFont="1" applyFill="1" applyBorder="1" applyAlignment="1">
      <alignment horizontal="center" vertical="center" wrapText="1"/>
    </xf>
    <xf numFmtId="0" fontId="1" fillId="10" borderId="0" xfId="0" applyFont="1" applyFill="1" applyBorder="1" applyAlignment="1">
      <alignment horizontal="center" vertical="center" wrapText="1"/>
    </xf>
    <xf numFmtId="3" fontId="1" fillId="6" borderId="1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0" fontId="1" fillId="6" borderId="36"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xf>
    <xf numFmtId="0" fontId="1" fillId="6" borderId="32" xfId="0" applyFont="1" applyFill="1" applyBorder="1" applyAlignment="1">
      <alignment vertical="top"/>
    </xf>
    <xf numFmtId="3" fontId="1" fillId="0" borderId="12" xfId="0" applyNumberFormat="1" applyFont="1" applyBorder="1" applyAlignment="1">
      <alignment vertical="top" wrapText="1"/>
    </xf>
    <xf numFmtId="3" fontId="1" fillId="0" borderId="0" xfId="0" applyNumberFormat="1" applyFont="1" applyBorder="1" applyAlignment="1">
      <alignment vertical="top" wrapText="1"/>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164" fontId="1" fillId="6" borderId="112" xfId="0" applyNumberFormat="1" applyFont="1" applyFill="1" applyBorder="1" applyAlignment="1">
      <alignment horizontal="center" vertical="top"/>
    </xf>
    <xf numFmtId="164" fontId="1" fillId="6" borderId="113" xfId="0" applyNumberFormat="1" applyFont="1" applyFill="1" applyBorder="1" applyAlignment="1">
      <alignment horizontal="center" vertical="top"/>
    </xf>
    <xf numFmtId="3" fontId="1" fillId="0" borderId="66" xfId="0" applyNumberFormat="1" applyFont="1" applyBorder="1" applyAlignment="1">
      <alignment horizontal="center" vertical="top"/>
    </xf>
    <xf numFmtId="3" fontId="1" fillId="0" borderId="44" xfId="0" applyNumberFormat="1" applyFont="1" applyBorder="1" applyAlignment="1">
      <alignment vertical="top"/>
    </xf>
    <xf numFmtId="164" fontId="1" fillId="6" borderId="61" xfId="1" applyNumberFormat="1" applyFont="1" applyFill="1" applyBorder="1" applyAlignment="1">
      <alignment horizontal="center" vertical="top"/>
    </xf>
    <xf numFmtId="164" fontId="1" fillId="6" borderId="96" xfId="1" applyNumberFormat="1" applyFont="1" applyFill="1" applyBorder="1" applyAlignment="1">
      <alignment horizontal="center" vertical="top"/>
    </xf>
    <xf numFmtId="3" fontId="1" fillId="6" borderId="9" xfId="0" applyNumberFormat="1" applyFont="1" applyFill="1" applyBorder="1" applyAlignment="1">
      <alignment vertical="top"/>
    </xf>
    <xf numFmtId="0" fontId="1" fillId="6" borderId="84" xfId="0" applyFont="1" applyFill="1" applyBorder="1" applyAlignment="1">
      <alignment horizontal="center" vertical="top"/>
    </xf>
    <xf numFmtId="0" fontId="1" fillId="6" borderId="83" xfId="0" applyFont="1" applyFill="1" applyBorder="1" applyAlignment="1">
      <alignment horizontal="center" vertical="top"/>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89" xfId="1" applyNumberFormat="1" applyFont="1" applyFill="1" applyBorder="1" applyAlignment="1">
      <alignment horizontal="center" vertical="top"/>
    </xf>
    <xf numFmtId="164" fontId="1" fillId="6" borderId="71" xfId="1" applyNumberFormat="1" applyFont="1" applyFill="1" applyBorder="1" applyAlignment="1">
      <alignment horizontal="center" vertical="top"/>
    </xf>
    <xf numFmtId="164" fontId="1" fillId="6" borderId="111" xfId="1" applyNumberFormat="1" applyFont="1" applyFill="1" applyBorder="1" applyAlignment="1">
      <alignment horizontal="center" vertical="top"/>
    </xf>
    <xf numFmtId="3" fontId="1" fillId="6" borderId="114"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89" xfId="0" applyFont="1" applyFill="1" applyBorder="1" applyAlignment="1">
      <alignment horizontal="center" vertical="top" wrapText="1"/>
    </xf>
    <xf numFmtId="166" fontId="1" fillId="6" borderId="48"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xf>
    <xf numFmtId="0" fontId="1" fillId="6" borderId="60" xfId="0" applyFont="1" applyFill="1" applyBorder="1" applyAlignment="1">
      <alignment vertical="top" wrapText="1"/>
    </xf>
    <xf numFmtId="0" fontId="1" fillId="6" borderId="44" xfId="0"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97"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0" borderId="84" xfId="0" applyNumberFormat="1" applyFont="1" applyFill="1" applyBorder="1" applyAlignment="1">
      <alignment horizontal="center" vertical="top"/>
    </xf>
    <xf numFmtId="164" fontId="1" fillId="0" borderId="110" xfId="0" applyNumberFormat="1" applyFont="1" applyFill="1" applyBorder="1" applyAlignment="1">
      <alignment horizontal="center" vertical="top"/>
    </xf>
    <xf numFmtId="3" fontId="1" fillId="0" borderId="90" xfId="0" applyNumberFormat="1" applyFont="1" applyFill="1" applyBorder="1" applyAlignment="1">
      <alignment horizontal="center" vertical="top"/>
    </xf>
    <xf numFmtId="164" fontId="1" fillId="0" borderId="79"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0" fontId="1" fillId="6" borderId="85" xfId="0" applyFont="1" applyFill="1" applyBorder="1" applyAlignment="1">
      <alignment horizontal="center" vertical="top"/>
    </xf>
    <xf numFmtId="0" fontId="1" fillId="6" borderId="31" xfId="0" applyFont="1" applyFill="1" applyBorder="1" applyAlignment="1">
      <alignment horizontal="center" vertical="top"/>
    </xf>
    <xf numFmtId="0" fontId="1" fillId="6" borderId="91" xfId="0" applyFont="1" applyFill="1" applyBorder="1" applyAlignment="1">
      <alignment horizontal="center" vertical="top"/>
    </xf>
    <xf numFmtId="0" fontId="1" fillId="6" borderId="32" xfId="0" applyFont="1" applyFill="1" applyBorder="1" applyAlignment="1">
      <alignment horizontal="center" vertical="top"/>
    </xf>
    <xf numFmtId="0" fontId="1" fillId="6" borderId="16" xfId="0" applyFont="1" applyFill="1" applyBorder="1" applyAlignment="1">
      <alignment horizontal="center" vertical="top" wrapText="1"/>
    </xf>
    <xf numFmtId="0" fontId="1" fillId="6" borderId="32" xfId="0" applyFont="1" applyFill="1" applyBorder="1" applyAlignment="1">
      <alignment horizontal="center" vertical="top" wrapText="1"/>
    </xf>
    <xf numFmtId="3" fontId="1" fillId="6" borderId="60" xfId="0" applyNumberFormat="1" applyFont="1" applyFill="1" applyBorder="1" applyAlignment="1">
      <alignment horizontal="left" vertical="top" wrapText="1"/>
    </xf>
    <xf numFmtId="0" fontId="1" fillId="6" borderId="27" xfId="0" applyNumberFormat="1" applyFont="1" applyFill="1" applyBorder="1" applyAlignment="1">
      <alignment horizontal="center" vertical="top" wrapText="1"/>
    </xf>
    <xf numFmtId="164" fontId="1" fillId="0" borderId="9" xfId="0" applyNumberFormat="1" applyFont="1" applyBorder="1" applyAlignment="1">
      <alignment horizontal="center" vertical="top"/>
    </xf>
    <xf numFmtId="164" fontId="1" fillId="0" borderId="0" xfId="0" applyNumberFormat="1" applyFont="1" applyBorder="1" applyAlignment="1">
      <alignment horizontal="center" vertical="top"/>
    </xf>
    <xf numFmtId="3" fontId="1" fillId="0" borderId="66" xfId="0" applyNumberFormat="1" applyFont="1" applyBorder="1" applyAlignment="1">
      <alignment vertical="top"/>
    </xf>
    <xf numFmtId="164" fontId="1" fillId="0" borderId="91" xfId="0" applyNumberFormat="1" applyFont="1" applyBorder="1" applyAlignment="1">
      <alignment horizontal="center" vertical="top"/>
    </xf>
    <xf numFmtId="3" fontId="1" fillId="6" borderId="32"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3" fontId="1" fillId="6" borderId="103" xfId="0" applyNumberFormat="1" applyFont="1" applyFill="1" applyBorder="1" applyAlignment="1">
      <alignment horizontal="center" vertical="top" wrapText="1"/>
    </xf>
    <xf numFmtId="3" fontId="1" fillId="6" borderId="33" xfId="0" applyNumberFormat="1" applyFont="1" applyFill="1" applyBorder="1" applyAlignment="1">
      <alignment horizontal="left" vertical="top" wrapText="1"/>
    </xf>
    <xf numFmtId="0" fontId="1" fillId="6" borderId="36" xfId="0" applyFont="1" applyFill="1" applyBorder="1" applyAlignment="1">
      <alignment horizontal="center" vertical="top" wrapText="1"/>
    </xf>
    <xf numFmtId="0" fontId="1" fillId="7" borderId="0" xfId="0" applyFont="1" applyFill="1" applyAlignment="1">
      <alignment vertical="top"/>
    </xf>
    <xf numFmtId="3" fontId="1" fillId="6" borderId="5" xfId="0" applyNumberFormat="1" applyFont="1" applyFill="1" applyBorder="1" applyAlignment="1">
      <alignment vertical="top" wrapText="1"/>
    </xf>
    <xf numFmtId="3" fontId="2" fillId="6" borderId="16" xfId="0" applyNumberFormat="1" applyFont="1" applyFill="1" applyBorder="1" applyAlignment="1">
      <alignment horizontal="center" vertical="top" wrapText="1"/>
    </xf>
    <xf numFmtId="3" fontId="1" fillId="6" borderId="84" xfId="0" applyNumberFormat="1" applyFont="1" applyFill="1" applyBorder="1" applyAlignment="1">
      <alignment horizontal="center" vertical="top"/>
    </xf>
    <xf numFmtId="3" fontId="1" fillId="0" borderId="32" xfId="0" applyNumberFormat="1" applyFont="1" applyBorder="1" applyAlignment="1">
      <alignment vertical="top"/>
    </xf>
    <xf numFmtId="164" fontId="1" fillId="6" borderId="3"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textRotation="90" wrapText="1"/>
    </xf>
    <xf numFmtId="3" fontId="1" fillId="6" borderId="36" xfId="0" applyNumberFormat="1" applyFont="1" applyFill="1" applyBorder="1" applyAlignment="1">
      <alignment horizontal="center" vertical="top" textRotation="90" wrapText="1"/>
    </xf>
    <xf numFmtId="3" fontId="1" fillId="6" borderId="2" xfId="0" applyNumberFormat="1" applyFont="1" applyFill="1" applyBorder="1" applyAlignment="1">
      <alignment horizontal="center" vertical="top" wrapText="1"/>
    </xf>
    <xf numFmtId="3" fontId="1" fillId="6" borderId="32" xfId="0" applyNumberFormat="1" applyFont="1" applyFill="1" applyBorder="1" applyAlignment="1">
      <alignment vertical="top"/>
    </xf>
    <xf numFmtId="0" fontId="2" fillId="6" borderId="16" xfId="0" applyFont="1" applyFill="1" applyBorder="1" applyAlignment="1">
      <alignment horizontal="center" vertical="center" wrapText="1"/>
    </xf>
    <xf numFmtId="3" fontId="1" fillId="6" borderId="32" xfId="0" applyNumberFormat="1" applyFont="1" applyFill="1" applyBorder="1" applyAlignment="1">
      <alignment horizontal="center" vertical="center" wrapText="1"/>
    </xf>
    <xf numFmtId="3" fontId="1" fillId="6" borderId="4" xfId="0" applyNumberFormat="1" applyFont="1" applyFill="1" applyBorder="1" applyAlignment="1">
      <alignment horizontal="center" vertical="center" wrapText="1"/>
    </xf>
    <xf numFmtId="3" fontId="1" fillId="6" borderId="36" xfId="0" applyNumberFormat="1" applyFont="1" applyFill="1" applyBorder="1" applyAlignment="1">
      <alignment horizontal="center" vertical="center" wrapText="1"/>
    </xf>
    <xf numFmtId="164" fontId="1" fillId="6" borderId="75" xfId="0" applyNumberFormat="1" applyFont="1" applyFill="1" applyBorder="1" applyAlignment="1">
      <alignment horizontal="center" vertical="top"/>
    </xf>
    <xf numFmtId="3" fontId="1" fillId="6" borderId="2" xfId="0" applyNumberFormat="1" applyFont="1" applyFill="1" applyBorder="1" applyAlignment="1">
      <alignment vertical="top" wrapText="1"/>
    </xf>
    <xf numFmtId="3" fontId="1" fillId="6" borderId="77" xfId="0" applyNumberFormat="1" applyFont="1" applyFill="1" applyBorder="1" applyAlignment="1">
      <alignment vertical="top" wrapText="1"/>
    </xf>
    <xf numFmtId="3" fontId="1" fillId="6" borderId="9" xfId="0" applyNumberFormat="1" applyFont="1" applyFill="1" applyBorder="1" applyAlignment="1">
      <alignment vertical="top" wrapText="1"/>
    </xf>
    <xf numFmtId="3" fontId="1" fillId="6" borderId="13" xfId="0" applyNumberFormat="1" applyFont="1" applyFill="1" applyBorder="1" applyAlignment="1">
      <alignment vertical="top" wrapText="1"/>
    </xf>
    <xf numFmtId="164" fontId="1" fillId="6" borderId="14" xfId="0" applyNumberFormat="1" applyFont="1" applyFill="1" applyBorder="1" applyAlignment="1">
      <alignment horizontal="center" vertical="top" wrapText="1"/>
    </xf>
    <xf numFmtId="0" fontId="1" fillId="6" borderId="44" xfId="0" applyFont="1" applyFill="1" applyBorder="1" applyAlignment="1">
      <alignment vertical="top"/>
    </xf>
    <xf numFmtId="0" fontId="1" fillId="6" borderId="30" xfId="0" applyFont="1" applyFill="1" applyBorder="1" applyAlignment="1">
      <alignment vertical="top"/>
    </xf>
    <xf numFmtId="3" fontId="2" fillId="6" borderId="4"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164" fontId="1" fillId="6" borderId="2" xfId="0" applyNumberFormat="1" applyFont="1" applyFill="1" applyBorder="1" applyAlignment="1">
      <alignment horizontal="center" vertical="top"/>
    </xf>
    <xf numFmtId="3" fontId="1" fillId="6" borderId="5" xfId="0" applyNumberFormat="1" applyFont="1" applyFill="1" applyBorder="1" applyAlignment="1">
      <alignment horizontal="left" wrapText="1"/>
    </xf>
    <xf numFmtId="3" fontId="1" fillId="6" borderId="2" xfId="0" applyNumberFormat="1" applyFont="1" applyFill="1" applyBorder="1" applyAlignment="1">
      <alignment horizontal="center" vertical="top"/>
    </xf>
    <xf numFmtId="3" fontId="1" fillId="6" borderId="77" xfId="0" applyNumberFormat="1" applyFont="1" applyFill="1" applyBorder="1" applyAlignment="1">
      <alignment horizontal="center" vertical="top"/>
    </xf>
    <xf numFmtId="3" fontId="1" fillId="6" borderId="14" xfId="0" applyNumberFormat="1" applyFont="1" applyFill="1" applyBorder="1" applyAlignment="1">
      <alignment horizontal="left" wrapText="1"/>
    </xf>
    <xf numFmtId="3" fontId="1" fillId="6" borderId="36"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1" fillId="6" borderId="9"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2" fillId="6" borderId="36" xfId="0" applyNumberFormat="1" applyFont="1" applyFill="1" applyBorder="1" applyAlignment="1">
      <alignment vertical="top" wrapText="1"/>
    </xf>
    <xf numFmtId="3" fontId="2" fillId="6" borderId="11" xfId="0" applyNumberFormat="1" applyFont="1" applyFill="1" applyBorder="1" applyAlignment="1">
      <alignment horizontal="left" vertical="top" wrapText="1"/>
    </xf>
    <xf numFmtId="3" fontId="2" fillId="0" borderId="4"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1" fillId="6" borderId="36" xfId="0" applyNumberFormat="1" applyFont="1" applyFill="1" applyBorder="1" applyAlignment="1">
      <alignment horizontal="left" vertical="top" wrapText="1"/>
    </xf>
    <xf numFmtId="0" fontId="16" fillId="0" borderId="0" xfId="0" applyFont="1" applyFill="1" applyBorder="1" applyAlignment="1">
      <alignment horizontal="left" vertical="top" wrapText="1"/>
    </xf>
    <xf numFmtId="164" fontId="2" fillId="5" borderId="62" xfId="0" applyNumberFormat="1" applyFont="1" applyFill="1" applyBorder="1" applyAlignment="1">
      <alignment horizontal="center" vertical="center"/>
    </xf>
    <xf numFmtId="164" fontId="2" fillId="5" borderId="70" xfId="0" applyNumberFormat="1" applyFont="1" applyFill="1" applyBorder="1" applyAlignment="1">
      <alignment horizontal="center" vertical="top"/>
    </xf>
    <xf numFmtId="164" fontId="2" fillId="4" borderId="115" xfId="0" applyNumberFormat="1" applyFont="1" applyFill="1" applyBorder="1" applyAlignment="1">
      <alignment horizontal="center" vertical="top"/>
    </xf>
    <xf numFmtId="164" fontId="2" fillId="3" borderId="115" xfId="0" applyNumberFormat="1" applyFont="1" applyFill="1" applyBorder="1" applyAlignment="1">
      <alignment horizontal="center" vertical="top"/>
    </xf>
    <xf numFmtId="164" fontId="1" fillId="0" borderId="17" xfId="0" applyNumberFormat="1" applyFont="1" applyBorder="1" applyAlignment="1">
      <alignment horizontal="center" vertical="top" wrapText="1"/>
    </xf>
    <xf numFmtId="164" fontId="1" fillId="6" borderId="77" xfId="0" applyNumberFormat="1" applyFont="1" applyFill="1" applyBorder="1" applyAlignment="1">
      <alignment horizontal="center" vertical="top"/>
    </xf>
    <xf numFmtId="164" fontId="1" fillId="6" borderId="62"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3" fontId="2" fillId="0" borderId="0" xfId="0" applyNumberFormat="1" applyFont="1" applyFill="1" applyBorder="1" applyAlignment="1">
      <alignment horizontal="center" vertical="top" wrapText="1"/>
    </xf>
    <xf numFmtId="0" fontId="2" fillId="0" borderId="0" xfId="0" applyFont="1" applyAlignment="1">
      <alignment vertical="center"/>
    </xf>
    <xf numFmtId="0" fontId="13" fillId="0" borderId="0" xfId="0" applyFont="1" applyFill="1" applyAlignment="1">
      <alignment vertical="top" wrapText="1"/>
    </xf>
    <xf numFmtId="3" fontId="1" fillId="6" borderId="101" xfId="0" applyNumberFormat="1" applyFont="1" applyFill="1" applyBorder="1" applyAlignment="1">
      <alignment horizontal="center" vertical="top"/>
    </xf>
    <xf numFmtId="3" fontId="1" fillId="6" borderId="104"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1" fillId="6" borderId="61" xfId="0" applyNumberFormat="1" applyFont="1" applyFill="1" applyBorder="1" applyAlignment="1">
      <alignment horizontal="center" vertical="top"/>
    </xf>
    <xf numFmtId="3" fontId="1" fillId="6" borderId="48" xfId="0" applyNumberFormat="1" applyFont="1" applyFill="1" applyBorder="1" applyAlignment="1">
      <alignment horizontal="center" vertical="top"/>
    </xf>
    <xf numFmtId="3" fontId="1" fillId="6" borderId="75" xfId="0" applyNumberFormat="1" applyFont="1" applyFill="1" applyBorder="1" applyAlignment="1">
      <alignment horizontal="center" vertical="top" wrapText="1"/>
    </xf>
    <xf numFmtId="3" fontId="1" fillId="6" borderId="101"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3" fontId="1" fillId="6" borderId="61" xfId="0" applyNumberFormat="1" applyFont="1" applyFill="1" applyBorder="1" applyAlignment="1">
      <alignment horizontal="center" vertical="center" wrapText="1"/>
    </xf>
    <xf numFmtId="3" fontId="1" fillId="6" borderId="48" xfId="0" applyNumberFormat="1" applyFont="1" applyFill="1" applyBorder="1" applyAlignment="1">
      <alignment horizontal="center" vertical="center" wrapText="1"/>
    </xf>
    <xf numFmtId="3" fontId="1" fillId="6" borderId="75" xfId="0" applyNumberFormat="1" applyFont="1" applyFill="1" applyBorder="1" applyAlignment="1">
      <alignment vertical="top" wrapText="1"/>
    </xf>
    <xf numFmtId="3" fontId="1" fillId="6" borderId="48" xfId="0" applyNumberFormat="1" applyFont="1" applyFill="1" applyBorder="1" applyAlignment="1">
      <alignment vertical="top" wrapText="1"/>
    </xf>
    <xf numFmtId="0" fontId="1" fillId="6" borderId="61" xfId="0" applyNumberFormat="1" applyFont="1" applyFill="1" applyBorder="1" applyAlignment="1">
      <alignment horizontal="center" vertical="top" wrapText="1"/>
    </xf>
    <xf numFmtId="49" fontId="1" fillId="6" borderId="45"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xf>
    <xf numFmtId="0" fontId="1" fillId="6" borderId="101" xfId="0" applyFont="1" applyFill="1" applyBorder="1" applyAlignment="1">
      <alignment horizontal="center" vertical="top"/>
    </xf>
    <xf numFmtId="0" fontId="1" fillId="6" borderId="108" xfId="0" applyFont="1" applyFill="1" applyBorder="1" applyAlignment="1">
      <alignment horizontal="center" vertical="top"/>
    </xf>
    <xf numFmtId="3" fontId="1" fillId="6" borderId="102" xfId="0" applyNumberFormat="1" applyFont="1" applyFill="1" applyBorder="1" applyAlignment="1">
      <alignment horizontal="center" vertical="top" wrapText="1"/>
    </xf>
    <xf numFmtId="0" fontId="1" fillId="6" borderId="48" xfId="0" applyFont="1" applyFill="1" applyBorder="1" applyAlignment="1">
      <alignment vertical="top"/>
    </xf>
    <xf numFmtId="3" fontId="1" fillId="6" borderId="75" xfId="0" applyNumberFormat="1" applyFont="1" applyFill="1" applyBorder="1" applyAlignment="1">
      <alignment horizontal="left" vertical="top" wrapText="1"/>
    </xf>
    <xf numFmtId="3" fontId="1" fillId="6" borderId="48" xfId="0" applyNumberFormat="1" applyFont="1" applyFill="1" applyBorder="1" applyAlignment="1">
      <alignment horizontal="left" vertical="top" wrapText="1"/>
    </xf>
    <xf numFmtId="3" fontId="1" fillId="6" borderId="45" xfId="0" applyNumberFormat="1" applyFont="1" applyFill="1" applyBorder="1" applyAlignment="1">
      <alignment horizontal="left" vertical="top" wrapText="1"/>
    </xf>
    <xf numFmtId="3" fontId="1" fillId="6" borderId="51"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49" fontId="1" fillId="6" borderId="70" xfId="0" applyNumberFormat="1" applyFont="1" applyFill="1" applyBorder="1" applyAlignment="1">
      <alignment horizontal="center" vertical="top" textRotation="91" wrapText="1"/>
    </xf>
    <xf numFmtId="164" fontId="1" fillId="6" borderId="48" xfId="0" applyNumberFormat="1" applyFont="1" applyFill="1" applyBorder="1" applyAlignment="1">
      <alignment horizontal="center" vertical="top" wrapText="1"/>
    </xf>
    <xf numFmtId="0" fontId="1" fillId="6" borderId="61" xfId="0" applyFont="1" applyFill="1" applyBorder="1" applyAlignment="1">
      <alignment horizontal="center" vertical="top" wrapText="1"/>
    </xf>
    <xf numFmtId="166" fontId="1" fillId="6" borderId="103" xfId="0" applyNumberFormat="1" applyFont="1" applyFill="1" applyBorder="1" applyAlignment="1">
      <alignment horizontal="center" vertical="top" wrapText="1"/>
    </xf>
    <xf numFmtId="0" fontId="1" fillId="6" borderId="48" xfId="0" applyFont="1" applyFill="1" applyBorder="1" applyAlignment="1">
      <alignment horizontal="center" vertical="top" wrapText="1"/>
    </xf>
    <xf numFmtId="49" fontId="1" fillId="6" borderId="94" xfId="0" applyNumberFormat="1" applyFont="1" applyFill="1" applyBorder="1" applyAlignment="1">
      <alignment horizontal="center" vertical="top" textRotation="91" wrapText="1"/>
    </xf>
    <xf numFmtId="0" fontId="1" fillId="6" borderId="116" xfId="0" applyFont="1" applyFill="1" applyBorder="1" applyAlignment="1">
      <alignment horizontal="center" vertical="top"/>
    </xf>
    <xf numFmtId="0" fontId="1" fillId="6" borderId="0" xfId="0" applyFont="1" applyFill="1" applyBorder="1" applyAlignment="1">
      <alignment horizontal="center" vertical="top"/>
    </xf>
    <xf numFmtId="0" fontId="1" fillId="6" borderId="49" xfId="0" applyFont="1" applyFill="1" applyBorder="1" applyAlignment="1">
      <alignment horizontal="center" vertical="top"/>
    </xf>
    <xf numFmtId="3" fontId="1" fillId="6" borderId="117" xfId="0" applyNumberFormat="1" applyFont="1" applyFill="1" applyBorder="1" applyAlignment="1">
      <alignment horizontal="center" vertical="top" wrapText="1"/>
    </xf>
    <xf numFmtId="164" fontId="2" fillId="5" borderId="55" xfId="0" applyNumberFormat="1" applyFont="1" applyFill="1" applyBorder="1" applyAlignment="1">
      <alignment horizontal="center" vertical="center"/>
    </xf>
    <xf numFmtId="164" fontId="2" fillId="8" borderId="25" xfId="0" applyNumberFormat="1" applyFont="1" applyFill="1" applyBorder="1" applyAlignment="1">
      <alignment horizontal="center" vertical="top"/>
    </xf>
    <xf numFmtId="164" fontId="2" fillId="5" borderId="95" xfId="0" applyNumberFormat="1" applyFont="1" applyFill="1" applyBorder="1" applyAlignment="1">
      <alignment horizontal="center" vertical="top"/>
    </xf>
    <xf numFmtId="164" fontId="2" fillId="4" borderId="106" xfId="0" applyNumberFormat="1" applyFont="1" applyFill="1" applyBorder="1" applyAlignment="1">
      <alignment horizontal="center" vertical="top"/>
    </xf>
    <xf numFmtId="164" fontId="2" fillId="3" borderId="106" xfId="0" applyNumberFormat="1" applyFont="1" applyFill="1" applyBorder="1" applyAlignment="1">
      <alignment horizontal="center" vertical="top"/>
    </xf>
    <xf numFmtId="164" fontId="2" fillId="5" borderId="52" xfId="0" applyNumberFormat="1" applyFont="1" applyFill="1" applyBorder="1" applyAlignment="1">
      <alignment horizontal="center" vertical="center"/>
    </xf>
    <xf numFmtId="164" fontId="2" fillId="5" borderId="53" xfId="0" applyNumberFormat="1" applyFont="1" applyFill="1" applyBorder="1" applyAlignment="1">
      <alignment horizontal="center" vertical="center"/>
    </xf>
    <xf numFmtId="164" fontId="2" fillId="8" borderId="19" xfId="0" applyNumberFormat="1" applyFont="1" applyFill="1" applyBorder="1" applyAlignment="1">
      <alignment horizontal="center" vertical="top"/>
    </xf>
    <xf numFmtId="164" fontId="2" fillId="8" borderId="20" xfId="0" applyNumberFormat="1" applyFont="1" applyFill="1" applyBorder="1" applyAlignment="1">
      <alignment horizontal="center" vertical="top"/>
    </xf>
    <xf numFmtId="164" fontId="1" fillId="0" borderId="28" xfId="0" applyNumberFormat="1" applyFont="1" applyBorder="1" applyAlignment="1">
      <alignment horizontal="center" vertical="top" wrapText="1"/>
    </xf>
    <xf numFmtId="164" fontId="1" fillId="8" borderId="26" xfId="0" applyNumberFormat="1" applyFont="1" applyFill="1" applyBorder="1" applyAlignment="1">
      <alignment horizontal="center" vertical="top" wrapText="1"/>
    </xf>
    <xf numFmtId="164" fontId="2" fillId="3" borderId="26" xfId="0" applyNumberFormat="1" applyFont="1" applyFill="1" applyBorder="1" applyAlignment="1">
      <alignment horizontal="center" vertical="top" wrapText="1"/>
    </xf>
    <xf numFmtId="164" fontId="1" fillId="8" borderId="28" xfId="0" applyNumberFormat="1" applyFont="1" applyFill="1" applyBorder="1" applyAlignment="1">
      <alignment horizontal="center" vertical="top" wrapText="1"/>
    </xf>
    <xf numFmtId="164" fontId="2" fillId="3" borderId="28" xfId="0" applyNumberFormat="1" applyFont="1" applyFill="1" applyBorder="1" applyAlignment="1">
      <alignment horizontal="center" vertical="top" wrapText="1"/>
    </xf>
    <xf numFmtId="164" fontId="2" fillId="3" borderId="42" xfId="0" applyNumberFormat="1" applyFont="1" applyFill="1" applyBorder="1" applyAlignment="1">
      <alignment horizontal="center" vertical="top" wrapText="1"/>
    </xf>
    <xf numFmtId="164" fontId="2" fillId="8" borderId="28" xfId="0" applyNumberFormat="1" applyFont="1" applyFill="1" applyBorder="1" applyAlignment="1">
      <alignment horizontal="center" vertical="top" wrapText="1"/>
    </xf>
    <xf numFmtId="164" fontId="1" fillId="6" borderId="28" xfId="0" applyNumberFormat="1" applyFont="1" applyFill="1" applyBorder="1" applyAlignment="1">
      <alignment horizontal="center" vertical="top" wrapText="1"/>
    </xf>
    <xf numFmtId="164" fontId="2" fillId="8" borderId="64"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xf>
    <xf numFmtId="164" fontId="1" fillId="8" borderId="37" xfId="0" applyNumberFormat="1" applyFont="1" applyFill="1" applyBorder="1" applyAlignment="1">
      <alignment horizontal="center" vertical="top" wrapText="1"/>
    </xf>
    <xf numFmtId="164" fontId="2" fillId="3" borderId="37" xfId="0" applyNumberFormat="1" applyFont="1" applyFill="1" applyBorder="1" applyAlignment="1">
      <alignment horizontal="center" vertical="top" wrapText="1"/>
    </xf>
    <xf numFmtId="0" fontId="2" fillId="0" borderId="8" xfId="0" applyFont="1" applyBorder="1" applyAlignment="1">
      <alignment horizontal="center" vertical="center" textRotation="90" wrapText="1"/>
    </xf>
    <xf numFmtId="0" fontId="2" fillId="0" borderId="95" xfId="0" applyFont="1" applyBorder="1" applyAlignment="1">
      <alignment horizontal="center" vertical="center" textRotation="90"/>
    </xf>
    <xf numFmtId="3" fontId="1" fillId="6" borderId="110" xfId="0" applyNumberFormat="1" applyFont="1" applyFill="1" applyBorder="1" applyAlignment="1">
      <alignment horizontal="center" vertical="top"/>
    </xf>
    <xf numFmtId="3" fontId="1" fillId="0" borderId="32" xfId="0" applyNumberFormat="1" applyFont="1" applyFill="1" applyBorder="1" applyAlignment="1">
      <alignment horizontal="center" vertical="top" wrapText="1"/>
    </xf>
    <xf numFmtId="0" fontId="2" fillId="0" borderId="23" xfId="0" applyFont="1" applyBorder="1" applyAlignment="1">
      <alignment horizontal="center" vertical="center" textRotation="90"/>
    </xf>
    <xf numFmtId="3" fontId="1" fillId="6" borderId="83" xfId="0" applyNumberFormat="1" applyFont="1" applyFill="1" applyBorder="1" applyAlignment="1">
      <alignment horizontal="center" vertical="top" wrapText="1"/>
    </xf>
    <xf numFmtId="0" fontId="1" fillId="0" borderId="19" xfId="0" applyFont="1" applyBorder="1" applyAlignment="1">
      <alignment horizontal="center" vertical="center" textRotation="90"/>
    </xf>
    <xf numFmtId="3" fontId="1" fillId="6" borderId="7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center" wrapText="1"/>
    </xf>
    <xf numFmtId="49" fontId="1" fillId="6" borderId="103" xfId="0" applyNumberFormat="1" applyFont="1" applyFill="1" applyBorder="1" applyAlignment="1">
      <alignment horizontal="center" vertical="top" wrapText="1"/>
    </xf>
    <xf numFmtId="0" fontId="1" fillId="6" borderId="102" xfId="0" applyNumberFormat="1" applyFont="1" applyFill="1" applyBorder="1" applyAlignment="1">
      <alignment horizontal="center" vertical="top" wrapText="1"/>
    </xf>
    <xf numFmtId="49" fontId="1" fillId="6" borderId="100" xfId="0" applyNumberFormat="1" applyFont="1" applyFill="1" applyBorder="1" applyAlignment="1">
      <alignment horizontal="center" vertical="top" wrapText="1"/>
    </xf>
    <xf numFmtId="3" fontId="1" fillId="6" borderId="47" xfId="0" applyNumberFormat="1" applyFont="1" applyFill="1" applyBorder="1" applyAlignment="1">
      <alignment vertical="top" wrapText="1"/>
    </xf>
    <xf numFmtId="0" fontId="1" fillId="6" borderId="16" xfId="0" applyNumberFormat="1" applyFont="1" applyFill="1" applyBorder="1" applyAlignment="1">
      <alignment horizontal="center" vertical="top" wrapText="1"/>
    </xf>
    <xf numFmtId="49" fontId="1" fillId="6" borderId="32" xfId="0" applyNumberFormat="1" applyFont="1" applyFill="1" applyBorder="1" applyAlignment="1">
      <alignment horizontal="center" vertical="top" wrapText="1"/>
    </xf>
    <xf numFmtId="0" fontId="1" fillId="6" borderId="91" xfId="0" applyNumberFormat="1" applyFont="1" applyFill="1" applyBorder="1" applyAlignment="1">
      <alignment horizontal="center" vertical="top" wrapText="1"/>
    </xf>
    <xf numFmtId="0" fontId="1" fillId="6" borderId="37"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xf>
    <xf numFmtId="3" fontId="21" fillId="6" borderId="36" xfId="0" applyNumberFormat="1" applyFont="1" applyFill="1" applyBorder="1" applyAlignment="1">
      <alignment horizontal="center" vertical="top"/>
    </xf>
    <xf numFmtId="0" fontId="1" fillId="6" borderId="110" xfId="0" applyFont="1" applyFill="1" applyBorder="1" applyAlignment="1">
      <alignment horizontal="center" vertical="top"/>
    </xf>
    <xf numFmtId="49" fontId="1" fillId="6" borderId="82" xfId="0" applyNumberFormat="1" applyFont="1" applyFill="1" applyBorder="1" applyAlignment="1">
      <alignment horizontal="center" vertical="top" wrapText="1"/>
    </xf>
    <xf numFmtId="0" fontId="1" fillId="6" borderId="97" xfId="0" applyNumberFormat="1" applyFont="1" applyFill="1" applyBorder="1" applyAlignment="1">
      <alignment horizontal="center" vertical="top" wrapText="1"/>
    </xf>
    <xf numFmtId="49" fontId="1" fillId="6" borderId="37" xfId="0" applyNumberFormat="1" applyFont="1" applyFill="1" applyBorder="1" applyAlignment="1">
      <alignment horizontal="center" vertical="top" wrapText="1"/>
    </xf>
    <xf numFmtId="0" fontId="1" fillId="6" borderId="45" xfId="0" applyFont="1" applyFill="1" applyBorder="1" applyAlignment="1">
      <alignment horizontal="center" vertical="top"/>
    </xf>
    <xf numFmtId="0" fontId="1" fillId="6" borderId="50" xfId="0" applyFont="1" applyFill="1" applyBorder="1" applyAlignment="1">
      <alignment vertical="top"/>
    </xf>
    <xf numFmtId="3" fontId="21" fillId="6" borderId="16" xfId="0" applyNumberFormat="1" applyFont="1" applyFill="1" applyBorder="1" applyAlignment="1">
      <alignment horizontal="center" vertical="top"/>
    </xf>
    <xf numFmtId="0" fontId="1" fillId="6" borderId="102" xfId="0" applyFont="1" applyFill="1" applyBorder="1" applyAlignment="1">
      <alignment horizontal="center" vertical="top" wrapText="1"/>
    </xf>
    <xf numFmtId="49" fontId="1" fillId="6" borderId="95" xfId="0" applyNumberFormat="1" applyFont="1" applyFill="1" applyBorder="1" applyAlignment="1">
      <alignment horizontal="center" vertical="top" textRotation="91" wrapText="1"/>
    </xf>
    <xf numFmtId="3" fontId="1" fillId="6" borderId="47" xfId="0" applyNumberFormat="1" applyFont="1" applyFill="1" applyBorder="1" applyAlignment="1">
      <alignment horizontal="left" vertical="top" wrapText="1"/>
    </xf>
    <xf numFmtId="166" fontId="1" fillId="6" borderId="91" xfId="0" applyNumberFormat="1" applyFont="1" applyFill="1" applyBorder="1" applyAlignment="1">
      <alignment horizontal="center" vertical="top" wrapText="1"/>
    </xf>
    <xf numFmtId="0" fontId="1" fillId="6" borderId="107" xfId="0" applyFont="1" applyFill="1" applyBorder="1" applyAlignment="1">
      <alignment horizontal="center" vertical="top" wrapText="1"/>
    </xf>
    <xf numFmtId="49" fontId="2" fillId="5" borderId="4" xfId="0" applyNumberFormat="1" applyFont="1" applyFill="1" applyBorder="1" applyAlignment="1">
      <alignment horizontal="center" vertical="top" wrapText="1"/>
    </xf>
    <xf numFmtId="49" fontId="2" fillId="5" borderId="11" xfId="0" applyNumberFormat="1" applyFont="1" applyFill="1" applyBorder="1" applyAlignment="1">
      <alignment horizontal="center" vertical="top" wrapText="1"/>
    </xf>
    <xf numFmtId="49" fontId="2" fillId="5" borderId="11" xfId="0" applyNumberFormat="1" applyFont="1" applyFill="1" applyBorder="1" applyAlignment="1">
      <alignment horizontal="center" vertical="top"/>
    </xf>
    <xf numFmtId="3" fontId="2" fillId="5" borderId="21" xfId="0" applyNumberFormat="1" applyFont="1" applyFill="1" applyBorder="1" applyAlignment="1">
      <alignment horizontal="center" vertical="top"/>
    </xf>
    <xf numFmtId="49" fontId="2" fillId="8" borderId="2"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2" fillId="8" borderId="22" xfId="0" applyNumberFormat="1" applyFont="1" applyFill="1" applyBorder="1" applyAlignment="1">
      <alignment horizontal="center" vertical="top"/>
    </xf>
    <xf numFmtId="0" fontId="1" fillId="6" borderId="64" xfId="0" applyFont="1" applyFill="1" applyBorder="1" applyAlignment="1">
      <alignment vertical="top" wrapText="1"/>
    </xf>
    <xf numFmtId="0" fontId="2" fillId="6" borderId="64" xfId="0" applyFont="1" applyFill="1" applyBorder="1" applyAlignment="1">
      <alignment vertical="center" wrapText="1"/>
    </xf>
    <xf numFmtId="0" fontId="1" fillId="6" borderId="85" xfId="0" applyFont="1" applyFill="1" applyBorder="1" applyAlignment="1">
      <alignment horizontal="center" vertical="top" wrapText="1"/>
    </xf>
    <xf numFmtId="0" fontId="1" fillId="6" borderId="74" xfId="0" applyFont="1" applyFill="1" applyBorder="1" applyAlignment="1">
      <alignment horizontal="center" vertical="top"/>
    </xf>
    <xf numFmtId="0" fontId="1" fillId="6" borderId="50" xfId="0" applyFont="1" applyFill="1" applyBorder="1" applyAlignment="1">
      <alignment horizontal="center" vertical="top"/>
    </xf>
    <xf numFmtId="0" fontId="1" fillId="6" borderId="30" xfId="0" applyFont="1" applyFill="1" applyBorder="1" applyAlignment="1">
      <alignment horizontal="center" vertical="top"/>
    </xf>
    <xf numFmtId="49" fontId="1" fillId="6" borderId="27" xfId="0" applyNumberFormat="1" applyFont="1" applyFill="1" applyBorder="1" applyAlignment="1">
      <alignment horizontal="center" vertical="top" wrapText="1"/>
    </xf>
    <xf numFmtId="0" fontId="1" fillId="6" borderId="97" xfId="0" applyFont="1" applyFill="1" applyBorder="1" applyAlignment="1">
      <alignment horizontal="center" vertical="top" wrapText="1"/>
    </xf>
    <xf numFmtId="0" fontId="1" fillId="6" borderId="79" xfId="0" applyFont="1" applyFill="1" applyBorder="1" applyAlignment="1">
      <alignment horizontal="center" vertical="top"/>
    </xf>
    <xf numFmtId="164" fontId="1" fillId="6" borderId="114"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164" fontId="1" fillId="6" borderId="79" xfId="1" applyNumberFormat="1" applyFont="1" applyFill="1" applyBorder="1" applyAlignment="1">
      <alignment horizontal="center" vertical="top"/>
    </xf>
    <xf numFmtId="164" fontId="1" fillId="6" borderId="65" xfId="1" applyNumberFormat="1" applyFont="1" applyFill="1" applyBorder="1" applyAlignment="1">
      <alignment horizontal="center" vertical="top"/>
    </xf>
    <xf numFmtId="164" fontId="1" fillId="6" borderId="36" xfId="1" applyNumberFormat="1" applyFont="1" applyFill="1" applyBorder="1" applyAlignment="1">
      <alignment horizontal="center" vertical="top"/>
    </xf>
    <xf numFmtId="164" fontId="1" fillId="6" borderId="9" xfId="1" applyNumberFormat="1" applyFont="1" applyFill="1" applyBorder="1" applyAlignment="1">
      <alignment horizontal="center" vertical="top"/>
    </xf>
    <xf numFmtId="164" fontId="1" fillId="6" borderId="13" xfId="1" applyNumberFormat="1" applyFont="1" applyFill="1" applyBorder="1" applyAlignment="1">
      <alignment horizontal="center" vertical="top"/>
    </xf>
    <xf numFmtId="3" fontId="1" fillId="6" borderId="13" xfId="0" applyNumberFormat="1" applyFont="1" applyFill="1" applyBorder="1" applyAlignment="1">
      <alignment vertical="top"/>
    </xf>
    <xf numFmtId="3" fontId="1" fillId="6" borderId="97" xfId="0" applyNumberFormat="1" applyFont="1" applyFill="1" applyBorder="1" applyAlignment="1">
      <alignment horizontal="left" vertical="top" wrapText="1"/>
    </xf>
    <xf numFmtId="0" fontId="1" fillId="6" borderId="103" xfId="0" applyNumberFormat="1" applyFont="1" applyFill="1" applyBorder="1" applyAlignment="1">
      <alignment horizontal="center" vertical="top" wrapText="1"/>
    </xf>
    <xf numFmtId="0" fontId="1" fillId="6" borderId="87" xfId="0" applyNumberFormat="1" applyFont="1" applyFill="1" applyBorder="1" applyAlignment="1">
      <alignment horizontal="center" vertical="top" wrapText="1"/>
    </xf>
    <xf numFmtId="0" fontId="1" fillId="6" borderId="63" xfId="0" applyNumberFormat="1" applyFont="1" applyFill="1" applyBorder="1" applyAlignment="1">
      <alignment horizontal="center" vertical="top" wrapText="1"/>
    </xf>
    <xf numFmtId="0" fontId="1" fillId="6" borderId="111" xfId="0" applyFont="1" applyFill="1" applyBorder="1" applyAlignment="1">
      <alignment horizontal="center" vertical="top"/>
    </xf>
    <xf numFmtId="164" fontId="1" fillId="6" borderId="16" xfId="1" applyNumberFormat="1" applyFont="1" applyFill="1" applyBorder="1" applyAlignment="1">
      <alignment horizontal="center" vertical="top"/>
    </xf>
    <xf numFmtId="164" fontId="1" fillId="6" borderId="33" xfId="1" applyNumberFormat="1" applyFont="1" applyFill="1" applyBorder="1" applyAlignment="1">
      <alignment horizontal="center" vertical="top"/>
    </xf>
    <xf numFmtId="164" fontId="2" fillId="3" borderId="40" xfId="0" applyNumberFormat="1" applyFont="1" applyFill="1" applyBorder="1" applyAlignment="1">
      <alignment horizontal="center" vertical="top" wrapText="1"/>
    </xf>
    <xf numFmtId="164" fontId="2" fillId="8" borderId="37"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wrapText="1"/>
    </xf>
    <xf numFmtId="164" fontId="2" fillId="8" borderId="25" xfId="0" applyNumberFormat="1" applyFont="1" applyFill="1" applyBorder="1" applyAlignment="1">
      <alignment horizontal="center"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3" fontId="1" fillId="6" borderId="60" xfId="0" applyNumberFormat="1" applyFont="1" applyFill="1" applyBorder="1" applyAlignment="1">
      <alignment horizontal="left" vertical="top" wrapText="1"/>
    </xf>
    <xf numFmtId="3" fontId="1" fillId="6" borderId="66" xfId="0" applyNumberFormat="1" applyFont="1" applyFill="1" applyBorder="1" applyAlignment="1">
      <alignment horizontal="left" vertical="top" wrapText="1"/>
    </xf>
    <xf numFmtId="3" fontId="1" fillId="6" borderId="69" xfId="0" applyNumberFormat="1" applyFont="1" applyFill="1" applyBorder="1" applyAlignment="1">
      <alignment horizontal="left" vertical="top" wrapText="1"/>
    </xf>
    <xf numFmtId="3" fontId="1" fillId="6" borderId="31" xfId="0" applyNumberFormat="1" applyFont="1" applyFill="1" applyBorder="1" applyAlignment="1">
      <alignment vertical="top" wrapText="1"/>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3" fontId="2" fillId="6" borderId="3"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0" fontId="1" fillId="6" borderId="60" xfId="0" applyFont="1" applyFill="1" applyBorder="1" applyAlignment="1">
      <alignment vertical="top" wrapText="1"/>
    </xf>
    <xf numFmtId="0" fontId="1" fillId="6" borderId="44" xfId="0" applyFont="1" applyFill="1" applyBorder="1" applyAlignment="1">
      <alignment vertical="top" wrapText="1"/>
    </xf>
    <xf numFmtId="0" fontId="1" fillId="6" borderId="44" xfId="0"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0" fontId="1" fillId="6" borderId="14" xfId="0"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0" borderId="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0" fontId="1" fillId="6" borderId="44" xfId="0" applyFont="1" applyFill="1" applyBorder="1" applyAlignment="1">
      <alignment horizontal="center" vertical="center" wrapText="1"/>
    </xf>
    <xf numFmtId="3" fontId="1" fillId="6" borderId="91" xfId="0" applyNumberFormat="1" applyFont="1" applyFill="1" applyBorder="1" applyAlignment="1">
      <alignment horizontal="center" vertical="top"/>
    </xf>
    <xf numFmtId="3" fontId="1" fillId="6" borderId="103" xfId="0" applyNumberFormat="1" applyFont="1" applyFill="1" applyBorder="1" applyAlignment="1">
      <alignment horizontal="center" vertical="top"/>
    </xf>
    <xf numFmtId="164" fontId="1" fillId="6" borderId="27" xfId="0" applyNumberFormat="1" applyFont="1" applyFill="1" applyBorder="1" applyAlignment="1">
      <alignment horizontal="center" vertical="top"/>
    </xf>
    <xf numFmtId="166" fontId="1" fillId="6" borderId="79" xfId="0" applyNumberFormat="1" applyFont="1" applyFill="1" applyBorder="1" applyAlignment="1">
      <alignment horizontal="center" vertical="top"/>
    </xf>
    <xf numFmtId="166" fontId="1" fillId="6" borderId="61" xfId="0" applyNumberFormat="1" applyFont="1" applyFill="1" applyBorder="1" applyAlignment="1">
      <alignment horizontal="center" vertical="top"/>
    </xf>
    <xf numFmtId="0" fontId="1" fillId="6" borderId="36" xfId="0" applyFont="1" applyFill="1" applyBorder="1" applyAlignment="1">
      <alignment horizontal="center" vertical="top"/>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164" fontId="22" fillId="6" borderId="9" xfId="0" applyNumberFormat="1" applyFont="1" applyFill="1" applyBorder="1" applyAlignment="1">
      <alignment horizontal="center" vertical="top"/>
    </xf>
    <xf numFmtId="164" fontId="22" fillId="6" borderId="48" xfId="0" applyNumberFormat="1" applyFont="1" applyFill="1" applyBorder="1" applyAlignment="1">
      <alignment horizontal="center" vertical="top"/>
    </xf>
    <xf numFmtId="164" fontId="22" fillId="6" borderId="13" xfId="0" applyNumberFormat="1" applyFont="1" applyFill="1" applyBorder="1" applyAlignment="1">
      <alignment horizontal="center" vertical="top"/>
    </xf>
    <xf numFmtId="164" fontId="22" fillId="6" borderId="10" xfId="0" applyNumberFormat="1" applyFont="1" applyFill="1" applyBorder="1" applyAlignment="1">
      <alignment horizontal="center" vertical="top"/>
    </xf>
    <xf numFmtId="164" fontId="22" fillId="6" borderId="36" xfId="0" applyNumberFormat="1" applyFont="1" applyFill="1" applyBorder="1" applyAlignment="1">
      <alignment horizontal="center" vertical="top"/>
    </xf>
    <xf numFmtId="3" fontId="22" fillId="6" borderId="14" xfId="0" applyNumberFormat="1" applyFont="1" applyFill="1" applyBorder="1" applyAlignment="1">
      <alignment horizontal="center" vertical="top"/>
    </xf>
    <xf numFmtId="3" fontId="1" fillId="6" borderId="20" xfId="0" applyNumberFormat="1" applyFont="1" applyFill="1" applyBorder="1" applyAlignment="1">
      <alignment vertical="top" wrapText="1"/>
    </xf>
    <xf numFmtId="3" fontId="1" fillId="6" borderId="37" xfId="0" applyNumberFormat="1" applyFont="1" applyFill="1" applyBorder="1" applyAlignment="1">
      <alignment horizontal="center" vertical="top"/>
    </xf>
    <xf numFmtId="3" fontId="1" fillId="6" borderId="27" xfId="0" applyNumberFormat="1" applyFont="1" applyFill="1" applyBorder="1" applyAlignment="1">
      <alignment horizontal="center" vertical="top"/>
    </xf>
    <xf numFmtId="3" fontId="2" fillId="6" borderId="37" xfId="0" applyNumberFormat="1" applyFont="1" applyFill="1" applyBorder="1" applyAlignment="1">
      <alignment horizontal="center" vertical="top" wrapText="1"/>
    </xf>
    <xf numFmtId="166" fontId="1" fillId="6" borderId="86" xfId="0" applyNumberFormat="1" applyFont="1" applyFill="1" applyBorder="1" applyAlignment="1">
      <alignment horizontal="center" vertical="top"/>
    </xf>
    <xf numFmtId="166" fontId="1" fillId="6" borderId="97" xfId="0" applyNumberFormat="1" applyFont="1" applyFill="1" applyBorder="1" applyAlignment="1">
      <alignment horizontal="center" vertical="top"/>
    </xf>
    <xf numFmtId="166" fontId="1" fillId="6" borderId="102" xfId="0" applyNumberFormat="1" applyFont="1" applyFill="1" applyBorder="1" applyAlignment="1">
      <alignment horizontal="center" vertical="top"/>
    </xf>
    <xf numFmtId="166" fontId="1" fillId="6" borderId="82" xfId="0" applyNumberFormat="1" applyFont="1" applyFill="1" applyBorder="1" applyAlignment="1">
      <alignment horizontal="center" vertical="top"/>
    </xf>
    <xf numFmtId="3" fontId="22" fillId="0" borderId="0" xfId="0" applyNumberFormat="1" applyFont="1" applyBorder="1" applyAlignment="1">
      <alignment vertical="top"/>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0" fontId="1" fillId="6" borderId="60" xfId="0" applyFont="1" applyFill="1" applyBorder="1" applyAlignment="1">
      <alignment vertical="top" wrapText="1"/>
    </xf>
    <xf numFmtId="0" fontId="1" fillId="6" borderId="14" xfId="0" applyFont="1" applyFill="1" applyBorder="1" applyAlignment="1">
      <alignment vertical="top" wrapText="1"/>
    </xf>
    <xf numFmtId="3" fontId="1" fillId="6" borderId="14" xfId="0" applyNumberFormat="1" applyFont="1" applyFill="1" applyBorder="1" applyAlignment="1">
      <alignment horizontal="left" vertical="top" wrapText="1"/>
    </xf>
    <xf numFmtId="0" fontId="1" fillId="6" borderId="69" xfId="0" applyFont="1" applyFill="1" applyBorder="1" applyAlignment="1">
      <alignment horizontal="left" vertical="top" wrapText="1"/>
    </xf>
    <xf numFmtId="0" fontId="1" fillId="6" borderId="14" xfId="0" applyFont="1" applyFill="1" applyBorder="1" applyAlignment="1">
      <alignment horizontal="left" vertical="top" wrapText="1"/>
    </xf>
    <xf numFmtId="0" fontId="1" fillId="6" borderId="66"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36" xfId="0"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164" fontId="22" fillId="6" borderId="77" xfId="0" applyNumberFormat="1" applyFont="1" applyFill="1" applyBorder="1" applyAlignment="1">
      <alignment horizontal="center" vertical="top"/>
    </xf>
    <xf numFmtId="166" fontId="1" fillId="6" borderId="16" xfId="0" applyNumberFormat="1" applyFont="1" applyFill="1" applyBorder="1" applyAlignment="1">
      <alignment horizontal="center" vertical="top"/>
    </xf>
    <xf numFmtId="166" fontId="1" fillId="6" borderId="65" xfId="0" applyNumberFormat="1" applyFont="1" applyFill="1" applyBorder="1" applyAlignment="1">
      <alignment horizontal="center" vertical="top"/>
    </xf>
    <xf numFmtId="49" fontId="1" fillId="6" borderId="32" xfId="0" applyNumberFormat="1" applyFont="1" applyFill="1" applyBorder="1" applyAlignment="1">
      <alignment horizontal="center" vertical="top"/>
    </xf>
    <xf numFmtId="49" fontId="1" fillId="6" borderId="45" xfId="0" applyNumberFormat="1" applyFont="1" applyFill="1" applyBorder="1" applyAlignment="1">
      <alignment horizontal="center" vertical="top"/>
    </xf>
    <xf numFmtId="0" fontId="1" fillId="6" borderId="79" xfId="0" applyNumberFormat="1" applyFont="1" applyFill="1" applyBorder="1" applyAlignment="1">
      <alignment horizontal="center" vertical="top"/>
    </xf>
    <xf numFmtId="0" fontId="1" fillId="6" borderId="16" xfId="0" applyNumberFormat="1" applyFont="1" applyFill="1" applyBorder="1" applyAlignment="1">
      <alignment horizontal="center" vertical="top"/>
    </xf>
    <xf numFmtId="0" fontId="1" fillId="6" borderId="61" xfId="0" applyNumberFormat="1" applyFont="1" applyFill="1" applyBorder="1" applyAlignment="1">
      <alignment horizontal="center" vertical="top"/>
    </xf>
    <xf numFmtId="0" fontId="1" fillId="6" borderId="27" xfId="0" applyNumberFormat="1" applyFont="1" applyFill="1" applyBorder="1" applyAlignment="1">
      <alignment horizontal="center" vertical="top"/>
    </xf>
    <xf numFmtId="0" fontId="1" fillId="6" borderId="18" xfId="0" applyNumberFormat="1" applyFont="1" applyFill="1" applyBorder="1" applyAlignment="1">
      <alignment horizontal="center" vertical="top"/>
    </xf>
    <xf numFmtId="0" fontId="1" fillId="6" borderId="37" xfId="0" applyNumberFormat="1" applyFont="1" applyFill="1" applyBorder="1" applyAlignment="1">
      <alignment horizontal="center" vertical="top"/>
    </xf>
    <xf numFmtId="3" fontId="22" fillId="6" borderId="66" xfId="0" applyNumberFormat="1" applyFont="1" applyFill="1" applyBorder="1" applyAlignment="1">
      <alignment horizontal="center" vertical="top"/>
    </xf>
    <xf numFmtId="164" fontId="22" fillId="6" borderId="85" xfId="0" applyNumberFormat="1" applyFont="1" applyFill="1" applyBorder="1" applyAlignment="1">
      <alignment horizontal="center" vertical="top"/>
    </xf>
    <xf numFmtId="164" fontId="22" fillId="6" borderId="103" xfId="0" applyNumberFormat="1" applyFont="1" applyFill="1" applyBorder="1" applyAlignment="1">
      <alignment horizontal="center" vertical="top"/>
    </xf>
    <xf numFmtId="164" fontId="22" fillId="6" borderId="74" xfId="0" applyNumberFormat="1" applyFont="1" applyFill="1" applyBorder="1" applyAlignment="1">
      <alignment horizontal="center" vertical="top"/>
    </xf>
    <xf numFmtId="0" fontId="22" fillId="6" borderId="85" xfId="0" applyNumberFormat="1" applyFont="1" applyFill="1" applyBorder="1" applyAlignment="1">
      <alignment horizontal="center" vertical="top" wrapText="1"/>
    </xf>
    <xf numFmtId="0" fontId="22" fillId="6" borderId="91" xfId="0" applyNumberFormat="1" applyFont="1" applyFill="1" applyBorder="1" applyAlignment="1">
      <alignment horizontal="center" vertical="top" wrapText="1"/>
    </xf>
    <xf numFmtId="3" fontId="24" fillId="6" borderId="60" xfId="0" applyNumberFormat="1" applyFont="1" applyFill="1" applyBorder="1" applyAlignment="1">
      <alignment horizontal="center" vertical="top"/>
    </xf>
    <xf numFmtId="164" fontId="24" fillId="6" borderId="79" xfId="0" applyNumberFormat="1" applyFont="1" applyFill="1" applyBorder="1" applyAlignment="1">
      <alignment horizontal="center" vertical="top"/>
    </xf>
    <xf numFmtId="164" fontId="24" fillId="6" borderId="61" xfId="0" applyNumberFormat="1" applyFont="1" applyFill="1" applyBorder="1" applyAlignment="1">
      <alignment horizontal="center" vertical="top"/>
    </xf>
    <xf numFmtId="164" fontId="24" fillId="6" borderId="65" xfId="0" applyNumberFormat="1" applyFont="1" applyFill="1" applyBorder="1" applyAlignment="1">
      <alignment horizontal="center" vertical="top"/>
    </xf>
    <xf numFmtId="164" fontId="24" fillId="6" borderId="33" xfId="0" applyNumberFormat="1" applyFont="1" applyFill="1" applyBorder="1" applyAlignment="1">
      <alignment horizontal="center" vertical="top"/>
    </xf>
    <xf numFmtId="3" fontId="24" fillId="6" borderId="44" xfId="0" applyNumberFormat="1" applyFont="1" applyFill="1" applyBorder="1" applyAlignment="1">
      <alignment horizontal="center" vertical="top"/>
    </xf>
    <xf numFmtId="164" fontId="24" fillId="6" borderId="30" xfId="0" applyNumberFormat="1" applyFont="1" applyFill="1" applyBorder="1" applyAlignment="1">
      <alignment horizontal="center" vertical="top"/>
    </xf>
    <xf numFmtId="164" fontId="24" fillId="6" borderId="45" xfId="0" applyNumberFormat="1" applyFont="1" applyFill="1" applyBorder="1" applyAlignment="1">
      <alignment horizontal="center" vertical="top"/>
    </xf>
    <xf numFmtId="164" fontId="24" fillId="6" borderId="50" xfId="0" applyNumberFormat="1" applyFont="1" applyFill="1" applyBorder="1" applyAlignment="1">
      <alignment horizontal="center" vertical="top"/>
    </xf>
    <xf numFmtId="164" fontId="24" fillId="6" borderId="51" xfId="0" applyNumberFormat="1" applyFont="1" applyFill="1" applyBorder="1" applyAlignment="1">
      <alignment horizontal="center" vertical="top"/>
    </xf>
    <xf numFmtId="164" fontId="24" fillId="6" borderId="32" xfId="0" applyNumberFormat="1" applyFont="1" applyFill="1" applyBorder="1" applyAlignment="1">
      <alignment horizontal="center" vertical="top"/>
    </xf>
    <xf numFmtId="164" fontId="24" fillId="6" borderId="31" xfId="0" applyNumberFormat="1" applyFont="1" applyFill="1" applyBorder="1" applyAlignment="1">
      <alignment horizontal="center" vertical="top"/>
    </xf>
    <xf numFmtId="3" fontId="24" fillId="6" borderId="66" xfId="0" applyNumberFormat="1" applyFont="1" applyFill="1" applyBorder="1" applyAlignment="1">
      <alignment horizontal="center" vertical="top"/>
    </xf>
    <xf numFmtId="164" fontId="24" fillId="6" borderId="9" xfId="0" applyNumberFormat="1" applyFont="1" applyFill="1" applyBorder="1" applyAlignment="1">
      <alignment horizontal="center" vertical="top"/>
    </xf>
    <xf numFmtId="164" fontId="24" fillId="6" borderId="48" xfId="0" applyNumberFormat="1" applyFont="1" applyFill="1" applyBorder="1" applyAlignment="1">
      <alignment horizontal="center" vertical="top"/>
    </xf>
    <xf numFmtId="164" fontId="24" fillId="6" borderId="13" xfId="0" applyNumberFormat="1" applyFont="1" applyFill="1" applyBorder="1" applyAlignment="1">
      <alignment horizontal="center" vertical="top"/>
    </xf>
    <xf numFmtId="164" fontId="24" fillId="6" borderId="10" xfId="0" applyNumberFormat="1" applyFont="1" applyFill="1" applyBorder="1" applyAlignment="1">
      <alignment horizontal="center" vertical="top"/>
    </xf>
    <xf numFmtId="164" fontId="24" fillId="6" borderId="36" xfId="0" applyNumberFormat="1" applyFont="1" applyFill="1" applyBorder="1" applyAlignment="1">
      <alignment horizontal="center" vertical="top"/>
    </xf>
    <xf numFmtId="164" fontId="24" fillId="6" borderId="85" xfId="0" applyNumberFormat="1" applyFont="1" applyFill="1" applyBorder="1" applyAlignment="1">
      <alignment horizontal="center" vertical="top"/>
    </xf>
    <xf numFmtId="164" fontId="24" fillId="6" borderId="67" xfId="0" applyNumberFormat="1" applyFont="1" applyFill="1" applyBorder="1" applyAlignment="1">
      <alignment horizontal="center" vertical="top"/>
    </xf>
    <xf numFmtId="3" fontId="24" fillId="6" borderId="60" xfId="0" applyNumberFormat="1" applyFont="1" applyFill="1" applyBorder="1" applyAlignment="1">
      <alignment horizontal="center" vertical="top" wrapText="1"/>
    </xf>
    <xf numFmtId="3" fontId="24" fillId="6" borderId="14" xfId="0" applyNumberFormat="1" applyFont="1" applyFill="1" applyBorder="1" applyAlignment="1">
      <alignment horizontal="center" vertical="top" wrapText="1"/>
    </xf>
    <xf numFmtId="3" fontId="24" fillId="0" borderId="30" xfId="0" applyNumberFormat="1" applyFont="1" applyBorder="1" applyAlignment="1">
      <alignment vertical="top"/>
    </xf>
    <xf numFmtId="3" fontId="24" fillId="0" borderId="31" xfId="0" applyNumberFormat="1" applyFont="1" applyBorder="1" applyAlignment="1">
      <alignment vertical="top"/>
    </xf>
    <xf numFmtId="3" fontId="24" fillId="0" borderId="32" xfId="0" applyNumberFormat="1" applyFont="1" applyBorder="1" applyAlignment="1">
      <alignment vertical="top"/>
    </xf>
    <xf numFmtId="3" fontId="24" fillId="6" borderId="61" xfId="0" applyNumberFormat="1" applyFont="1" applyFill="1" applyBorder="1" applyAlignment="1">
      <alignment vertical="top"/>
    </xf>
    <xf numFmtId="3" fontId="24" fillId="6" borderId="33" xfId="0" applyNumberFormat="1" applyFont="1" applyFill="1" applyBorder="1" applyAlignment="1">
      <alignment vertical="top"/>
    </xf>
    <xf numFmtId="3" fontId="24" fillId="6" borderId="36" xfId="0" applyNumberFormat="1" applyFont="1" applyFill="1" applyBorder="1" applyAlignment="1">
      <alignment vertical="top"/>
    </xf>
    <xf numFmtId="164" fontId="24" fillId="6" borderId="0" xfId="0" applyNumberFormat="1" applyFont="1" applyFill="1" applyBorder="1" applyAlignment="1">
      <alignment horizontal="center" vertical="top"/>
    </xf>
    <xf numFmtId="164" fontId="24" fillId="6" borderId="27" xfId="0" applyNumberFormat="1" applyFont="1" applyFill="1" applyBorder="1" applyAlignment="1">
      <alignment horizontal="center" vertical="top"/>
    </xf>
    <xf numFmtId="164" fontId="24" fillId="6" borderId="28" xfId="0" applyNumberFormat="1" applyFont="1" applyFill="1" applyBorder="1" applyAlignment="1">
      <alignment horizontal="center" vertical="top"/>
    </xf>
    <xf numFmtId="164" fontId="24" fillId="6" borderId="37" xfId="0" applyNumberFormat="1" applyFont="1" applyFill="1" applyBorder="1" applyAlignment="1">
      <alignment horizontal="center" vertical="top"/>
    </xf>
    <xf numFmtId="164" fontId="24" fillId="6" borderId="16" xfId="0" applyNumberFormat="1" applyFont="1" applyFill="1" applyBorder="1" applyAlignment="1">
      <alignment horizontal="center" vertical="top"/>
    </xf>
    <xf numFmtId="3" fontId="22" fillId="6" borderId="60" xfId="0" applyNumberFormat="1" applyFont="1" applyFill="1" applyBorder="1" applyAlignment="1">
      <alignment horizontal="center" vertical="top"/>
    </xf>
    <xf numFmtId="164" fontId="22" fillId="6" borderId="16" xfId="0" applyNumberFormat="1" applyFont="1" applyFill="1" applyBorder="1" applyAlignment="1">
      <alignment horizontal="center" vertical="top"/>
    </xf>
    <xf numFmtId="0" fontId="1" fillId="6" borderId="60" xfId="0" applyFont="1" applyFill="1" applyBorder="1" applyAlignment="1">
      <alignment vertical="center" wrapText="1"/>
    </xf>
    <xf numFmtId="0" fontId="22" fillId="6" borderId="79" xfId="0" applyFont="1" applyFill="1" applyBorder="1" applyAlignment="1">
      <alignment horizontal="center" vertical="center" wrapText="1"/>
    </xf>
    <xf numFmtId="0" fontId="22" fillId="6" borderId="16" xfId="0" applyFont="1" applyFill="1" applyBorder="1" applyAlignment="1">
      <alignment horizontal="center" vertical="center" wrapText="1"/>
    </xf>
    <xf numFmtId="0" fontId="22" fillId="6" borderId="61" xfId="0" applyFont="1" applyFill="1" applyBorder="1" applyAlignment="1">
      <alignment horizontal="center" vertical="center" wrapText="1"/>
    </xf>
    <xf numFmtId="3" fontId="22" fillId="6" borderId="27" xfId="0" applyNumberFormat="1" applyFont="1" applyFill="1" applyBorder="1" applyAlignment="1">
      <alignment vertical="top"/>
    </xf>
    <xf numFmtId="164" fontId="22" fillId="6" borderId="28" xfId="0" applyNumberFormat="1" applyFont="1" applyFill="1" applyBorder="1" applyAlignment="1">
      <alignment horizontal="center" vertical="top"/>
    </xf>
    <xf numFmtId="164" fontId="22" fillId="6" borderId="0" xfId="0" applyNumberFormat="1" applyFont="1" applyFill="1" applyBorder="1" applyAlignment="1">
      <alignment horizontal="center" vertical="top"/>
    </xf>
    <xf numFmtId="3" fontId="1" fillId="6" borderId="27" xfId="0" applyNumberFormat="1" applyFont="1" applyFill="1" applyBorder="1" applyAlignment="1">
      <alignment vertical="top"/>
    </xf>
    <xf numFmtId="3" fontId="1" fillId="6" borderId="15" xfId="0" applyNumberFormat="1" applyFont="1" applyFill="1" applyBorder="1" applyAlignment="1">
      <alignment vertical="top"/>
    </xf>
    <xf numFmtId="3" fontId="1" fillId="6" borderId="37" xfId="0" applyNumberFormat="1" applyFont="1" applyFill="1" applyBorder="1" applyAlignment="1">
      <alignment vertical="top"/>
    </xf>
    <xf numFmtId="0" fontId="22" fillId="6" borderId="29" xfId="0" applyFont="1" applyFill="1" applyBorder="1" applyAlignment="1">
      <alignment horizontal="left" vertical="top" wrapText="1"/>
    </xf>
    <xf numFmtId="3" fontId="22" fillId="6" borderId="30" xfId="0" applyNumberFormat="1" applyFont="1" applyFill="1" applyBorder="1" applyAlignment="1">
      <alignment horizontal="center" vertical="top"/>
    </xf>
    <xf numFmtId="3" fontId="22" fillId="6" borderId="37" xfId="0" applyNumberFormat="1" applyFont="1" applyFill="1" applyBorder="1" applyAlignment="1">
      <alignment horizontal="center" vertical="top"/>
    </xf>
    <xf numFmtId="3" fontId="22" fillId="6" borderId="28" xfId="0" applyNumberFormat="1" applyFont="1" applyFill="1" applyBorder="1" applyAlignment="1">
      <alignment vertical="top" wrapText="1"/>
    </xf>
    <xf numFmtId="3" fontId="23" fillId="6" borderId="11" xfId="0" applyNumberFormat="1" applyFont="1" applyFill="1" applyBorder="1" applyAlignment="1">
      <alignment horizontal="center" vertical="top" wrapText="1"/>
    </xf>
    <xf numFmtId="164" fontId="22" fillId="6" borderId="47" xfId="0" applyNumberFormat="1" applyFont="1" applyFill="1" applyBorder="1" applyAlignment="1">
      <alignment horizontal="center" vertical="top"/>
    </xf>
    <xf numFmtId="164" fontId="22" fillId="6" borderId="12" xfId="0" applyNumberFormat="1" applyFont="1" applyFill="1" applyBorder="1" applyAlignment="1">
      <alignment horizontal="center" vertical="top"/>
    </xf>
    <xf numFmtId="3" fontId="22" fillId="6" borderId="44" xfId="0" applyNumberFormat="1" applyFont="1" applyFill="1" applyBorder="1" applyAlignment="1">
      <alignment horizontal="center" vertical="top"/>
    </xf>
    <xf numFmtId="164" fontId="22" fillId="6" borderId="32" xfId="0" applyNumberFormat="1" applyFont="1" applyFill="1" applyBorder="1" applyAlignment="1">
      <alignment horizontal="center" vertical="top"/>
    </xf>
    <xf numFmtId="164" fontId="22" fillId="6" borderId="79" xfId="0" applyNumberFormat="1" applyFont="1" applyFill="1" applyBorder="1" applyAlignment="1">
      <alignment horizontal="center" vertical="top"/>
    </xf>
    <xf numFmtId="164" fontId="22" fillId="6" borderId="61" xfId="0" applyNumberFormat="1" applyFont="1" applyFill="1" applyBorder="1" applyAlignment="1">
      <alignment horizontal="center" vertical="top"/>
    </xf>
    <xf numFmtId="164" fontId="22" fillId="6" borderId="30" xfId="0" applyNumberFormat="1" applyFont="1" applyFill="1" applyBorder="1" applyAlignment="1">
      <alignment horizontal="center" vertical="top"/>
    </xf>
    <xf numFmtId="164" fontId="22" fillId="6" borderId="45" xfId="0" applyNumberFormat="1" applyFont="1" applyFill="1" applyBorder="1" applyAlignment="1">
      <alignment horizontal="center" vertical="top"/>
    </xf>
    <xf numFmtId="164" fontId="22" fillId="6" borderId="50" xfId="0" applyNumberFormat="1" applyFont="1" applyFill="1" applyBorder="1" applyAlignment="1">
      <alignment horizontal="center" vertical="top"/>
    </xf>
    <xf numFmtId="3" fontId="22" fillId="6" borderId="30" xfId="0" applyNumberFormat="1" applyFont="1" applyFill="1" applyBorder="1" applyAlignment="1">
      <alignment horizontal="center" vertical="top" wrapText="1"/>
    </xf>
    <xf numFmtId="3" fontId="22" fillId="6" borderId="50" xfId="0" applyNumberFormat="1" applyFont="1" applyFill="1" applyBorder="1" applyAlignment="1">
      <alignment horizontal="center" vertical="top" wrapText="1"/>
    </xf>
    <xf numFmtId="3" fontId="24" fillId="0" borderId="60" xfId="0" applyNumberFormat="1" applyFont="1" applyFill="1" applyBorder="1" applyAlignment="1">
      <alignment horizontal="center" vertical="top"/>
    </xf>
    <xf numFmtId="3" fontId="24" fillId="0" borderId="44" xfId="0" applyNumberFormat="1" applyFont="1" applyFill="1" applyBorder="1" applyAlignment="1">
      <alignment horizontal="center" vertical="top"/>
    </xf>
    <xf numFmtId="164" fontId="22" fillId="6" borderId="65" xfId="0" applyNumberFormat="1" applyFont="1" applyFill="1" applyBorder="1" applyAlignment="1">
      <alignment horizontal="center" vertical="top"/>
    </xf>
    <xf numFmtId="3" fontId="22" fillId="6" borderId="87" xfId="0" applyNumberFormat="1" applyFont="1" applyFill="1" applyBorder="1" applyAlignment="1">
      <alignment horizontal="center" vertical="top" wrapText="1"/>
    </xf>
    <xf numFmtId="3" fontId="22" fillId="6" borderId="107" xfId="0" applyNumberFormat="1" applyFont="1" applyFill="1" applyBorder="1" applyAlignment="1">
      <alignment horizontal="center" vertical="top" wrapText="1"/>
    </xf>
    <xf numFmtId="3" fontId="1" fillId="6" borderId="80" xfId="0" applyNumberFormat="1" applyFont="1" applyFill="1" applyBorder="1" applyAlignment="1">
      <alignment horizontal="left" vertical="top" wrapText="1"/>
    </xf>
    <xf numFmtId="3" fontId="24" fillId="6" borderId="29" xfId="0" applyNumberFormat="1" applyFont="1" applyFill="1" applyBorder="1" applyAlignment="1">
      <alignment horizontal="center" vertical="top"/>
    </xf>
    <xf numFmtId="164" fontId="24" fillId="0" borderId="79" xfId="0" applyNumberFormat="1" applyFont="1" applyFill="1" applyBorder="1" applyAlignment="1">
      <alignment horizontal="center" vertical="top"/>
    </xf>
    <xf numFmtId="164" fontId="24" fillId="0" borderId="93" xfId="0" applyNumberFormat="1" applyFont="1" applyFill="1" applyBorder="1" applyAlignment="1">
      <alignment horizontal="center" vertical="top"/>
    </xf>
    <xf numFmtId="164" fontId="24" fillId="0" borderId="37" xfId="0" applyNumberFormat="1" applyFont="1" applyFill="1" applyBorder="1" applyAlignment="1">
      <alignment horizontal="center" vertical="top"/>
    </xf>
    <xf numFmtId="164" fontId="24" fillId="0" borderId="34" xfId="0" applyNumberFormat="1" applyFont="1" applyFill="1" applyBorder="1" applyAlignment="1">
      <alignment horizontal="center" vertical="top"/>
    </xf>
    <xf numFmtId="164" fontId="24" fillId="0" borderId="16" xfId="0" applyNumberFormat="1" applyFont="1" applyFill="1" applyBorder="1" applyAlignment="1">
      <alignment horizontal="center" vertical="top"/>
    </xf>
    <xf numFmtId="164" fontId="24" fillId="0" borderId="27" xfId="0" applyNumberFormat="1" applyFont="1" applyFill="1" applyBorder="1" applyAlignment="1">
      <alignment horizontal="center" vertical="top"/>
    </xf>
    <xf numFmtId="164" fontId="24" fillId="0" borderId="100" xfId="0" applyNumberFormat="1" applyFont="1" applyFill="1" applyBorder="1" applyAlignment="1">
      <alignment horizontal="center" vertical="top"/>
    </xf>
    <xf numFmtId="164" fontId="24" fillId="0" borderId="18" xfId="0" applyNumberFormat="1" applyFont="1" applyFill="1" applyBorder="1" applyAlignment="1">
      <alignment horizontal="center" vertical="top"/>
    </xf>
    <xf numFmtId="3" fontId="24" fillId="6" borderId="14" xfId="0" applyNumberFormat="1" applyFont="1" applyFill="1" applyBorder="1" applyAlignment="1">
      <alignment horizontal="center" vertical="top"/>
    </xf>
    <xf numFmtId="164" fontId="24" fillId="6" borderId="100" xfId="0" applyNumberFormat="1" applyFont="1" applyFill="1" applyBorder="1" applyAlignment="1">
      <alignment horizontal="center" vertical="top"/>
    </xf>
    <xf numFmtId="3" fontId="24" fillId="0" borderId="29" xfId="0" applyNumberFormat="1" applyFont="1" applyFill="1" applyBorder="1" applyAlignment="1">
      <alignment horizontal="center" vertical="top"/>
    </xf>
    <xf numFmtId="164" fontId="24" fillId="6" borderId="93" xfId="0" applyNumberFormat="1" applyFont="1" applyFill="1" applyBorder="1" applyAlignment="1">
      <alignment horizontal="center" vertical="top"/>
    </xf>
    <xf numFmtId="164" fontId="24" fillId="6" borderId="34" xfId="0" applyNumberFormat="1" applyFont="1" applyFill="1" applyBorder="1" applyAlignment="1">
      <alignment horizontal="center" vertical="top"/>
    </xf>
    <xf numFmtId="3" fontId="22" fillId="6" borderId="34" xfId="0" applyNumberFormat="1" applyFont="1" applyFill="1" applyBorder="1" applyAlignment="1">
      <alignment horizontal="left" vertical="top" wrapText="1"/>
    </xf>
    <xf numFmtId="3" fontId="22" fillId="6" borderId="29" xfId="0" applyNumberFormat="1" applyFont="1" applyFill="1" applyBorder="1" applyAlignment="1">
      <alignment horizontal="center" vertical="top"/>
    </xf>
    <xf numFmtId="164" fontId="22" fillId="6" borderId="93" xfId="0" applyNumberFormat="1" applyFont="1" applyFill="1" applyBorder="1" applyAlignment="1">
      <alignment horizontal="center" vertical="top"/>
    </xf>
    <xf numFmtId="3" fontId="22" fillId="6" borderId="60" xfId="0" applyNumberFormat="1" applyFont="1" applyFill="1" applyBorder="1" applyAlignment="1">
      <alignment vertical="top" wrapText="1"/>
    </xf>
    <xf numFmtId="3" fontId="22" fillId="6" borderId="61" xfId="0" applyNumberFormat="1" applyFont="1" applyFill="1" applyBorder="1" applyAlignment="1">
      <alignment horizontal="center" vertical="top" wrapText="1"/>
    </xf>
    <xf numFmtId="3" fontId="22" fillId="6" borderId="93" xfId="0" applyNumberFormat="1" applyFont="1" applyFill="1" applyBorder="1" applyAlignment="1">
      <alignment horizontal="center" vertical="top" wrapText="1"/>
    </xf>
    <xf numFmtId="3" fontId="1" fillId="6" borderId="65" xfId="0" applyNumberFormat="1" applyFont="1" applyFill="1" applyBorder="1" applyAlignment="1">
      <alignment horizontal="left" vertical="top" wrapText="1"/>
    </xf>
    <xf numFmtId="3" fontId="24" fillId="6" borderId="29" xfId="0" applyNumberFormat="1" applyFont="1" applyFill="1" applyBorder="1" applyAlignment="1">
      <alignment horizontal="center" vertical="top" wrapText="1"/>
    </xf>
    <xf numFmtId="164" fontId="24" fillId="6" borderId="18" xfId="0" applyNumberFormat="1" applyFont="1" applyFill="1" applyBorder="1" applyAlignment="1">
      <alignment horizontal="center" vertical="top"/>
    </xf>
    <xf numFmtId="3" fontId="22" fillId="6" borderId="14" xfId="0" applyNumberFormat="1" applyFont="1" applyFill="1" applyBorder="1" applyAlignment="1">
      <alignment horizontal="center" vertical="top" wrapText="1"/>
    </xf>
    <xf numFmtId="3" fontId="22" fillId="6" borderId="60" xfId="0" applyNumberFormat="1" applyFont="1" applyFill="1" applyBorder="1" applyAlignment="1">
      <alignment horizontal="center" vertical="top" wrapText="1"/>
    </xf>
    <xf numFmtId="3" fontId="22" fillId="6" borderId="44" xfId="0" applyNumberFormat="1" applyFont="1" applyFill="1" applyBorder="1" applyAlignment="1">
      <alignment horizontal="center" vertical="top" wrapText="1"/>
    </xf>
    <xf numFmtId="3" fontId="1" fillId="6" borderId="30" xfId="0" applyNumberFormat="1" applyFont="1" applyFill="1" applyBorder="1" applyAlignment="1">
      <alignment vertical="top"/>
    </xf>
    <xf numFmtId="3" fontId="1" fillId="6" borderId="50" xfId="0" applyNumberFormat="1" applyFont="1" applyFill="1" applyBorder="1" applyAlignment="1">
      <alignment vertical="top"/>
    </xf>
    <xf numFmtId="3" fontId="1" fillId="6" borderId="45" xfId="0" applyNumberFormat="1" applyFont="1" applyFill="1" applyBorder="1" applyAlignment="1">
      <alignment vertical="top"/>
    </xf>
    <xf numFmtId="3" fontId="22" fillId="6" borderId="5" xfId="1" applyNumberFormat="1" applyFont="1" applyFill="1" applyBorder="1" applyAlignment="1">
      <alignment horizontal="center" vertical="top"/>
    </xf>
    <xf numFmtId="164" fontId="22" fillId="6" borderId="75" xfId="0" applyNumberFormat="1" applyFont="1" applyFill="1" applyBorder="1" applyAlignment="1">
      <alignment horizontal="center" vertical="top"/>
    </xf>
    <xf numFmtId="164" fontId="22" fillId="6" borderId="3" xfId="0" applyNumberFormat="1" applyFont="1" applyFill="1" applyBorder="1" applyAlignment="1">
      <alignment horizontal="center" vertical="top"/>
    </xf>
    <xf numFmtId="3" fontId="22" fillId="6" borderId="14" xfId="1" applyNumberFormat="1" applyFont="1" applyFill="1" applyBorder="1" applyAlignment="1">
      <alignment horizontal="center" vertical="top"/>
    </xf>
    <xf numFmtId="3" fontId="1" fillId="6" borderId="0" xfId="0" applyNumberFormat="1" applyFont="1" applyFill="1" applyBorder="1" applyAlignment="1">
      <alignment horizontal="center" vertical="top"/>
    </xf>
    <xf numFmtId="3" fontId="22" fillId="6" borderId="60" xfId="1" applyNumberFormat="1" applyFont="1" applyFill="1" applyBorder="1" applyAlignment="1">
      <alignment horizontal="center" vertical="top"/>
    </xf>
    <xf numFmtId="164" fontId="22" fillId="6" borderId="79" xfId="1" applyNumberFormat="1" applyFont="1" applyFill="1" applyBorder="1" applyAlignment="1">
      <alignment horizontal="center" vertical="top"/>
    </xf>
    <xf numFmtId="164" fontId="22" fillId="6" borderId="61" xfId="1" applyNumberFormat="1" applyFont="1" applyFill="1" applyBorder="1" applyAlignment="1">
      <alignment horizontal="center" vertical="top"/>
    </xf>
    <xf numFmtId="164" fontId="22" fillId="6" borderId="16" xfId="1" applyNumberFormat="1" applyFont="1" applyFill="1" applyBorder="1" applyAlignment="1">
      <alignment horizontal="center" vertical="top"/>
    </xf>
    <xf numFmtId="3" fontId="22" fillId="6" borderId="9" xfId="0" applyNumberFormat="1" applyFont="1" applyFill="1" applyBorder="1" applyAlignment="1">
      <alignment vertical="top"/>
    </xf>
    <xf numFmtId="0" fontId="22" fillId="6" borderId="84" xfId="0" applyFont="1" applyFill="1" applyBorder="1" applyAlignment="1">
      <alignment horizontal="center" vertical="top"/>
    </xf>
    <xf numFmtId="0" fontId="22" fillId="6" borderId="110" xfId="0" applyFont="1" applyFill="1" applyBorder="1" applyAlignment="1">
      <alignment horizontal="center" vertical="top"/>
    </xf>
    <xf numFmtId="0" fontId="22" fillId="6" borderId="83" xfId="0" applyFont="1" applyFill="1" applyBorder="1" applyAlignment="1">
      <alignment horizontal="center" vertical="top"/>
    </xf>
    <xf numFmtId="0" fontId="22" fillId="6" borderId="80" xfId="0" applyFont="1" applyFill="1" applyBorder="1" applyAlignment="1">
      <alignment horizontal="center" vertical="top"/>
    </xf>
    <xf numFmtId="0" fontId="22" fillId="6" borderId="85" xfId="0" applyFont="1" applyFill="1" applyBorder="1" applyAlignment="1">
      <alignment horizontal="center" vertical="top"/>
    </xf>
    <xf numFmtId="0" fontId="22" fillId="6" borderId="91" xfId="0" applyFont="1" applyFill="1" applyBorder="1" applyAlignment="1">
      <alignment horizontal="center" vertical="top"/>
    </xf>
    <xf numFmtId="164" fontId="22" fillId="6" borderId="31" xfId="0" applyNumberFormat="1" applyFont="1" applyFill="1" applyBorder="1" applyAlignment="1">
      <alignment horizontal="center" vertical="top"/>
    </xf>
    <xf numFmtId="0" fontId="22" fillId="6" borderId="60" xfId="0" applyFont="1" applyFill="1" applyBorder="1" applyAlignment="1">
      <alignment horizontal="center" vertical="top" wrapText="1"/>
    </xf>
    <xf numFmtId="164" fontId="22" fillId="6" borderId="33" xfId="0" applyNumberFormat="1" applyFont="1" applyFill="1" applyBorder="1" applyAlignment="1">
      <alignment horizontal="center" vertical="top"/>
    </xf>
    <xf numFmtId="0" fontId="22" fillId="6" borderId="14" xfId="0" applyFont="1" applyFill="1" applyBorder="1" applyAlignment="1">
      <alignment horizontal="center" vertical="top" wrapText="1"/>
    </xf>
    <xf numFmtId="3" fontId="22" fillId="6" borderId="85" xfId="0" applyNumberFormat="1" applyFont="1" applyFill="1" applyBorder="1" applyAlignment="1">
      <alignment horizontal="center" vertical="top" wrapText="1"/>
    </xf>
    <xf numFmtId="3" fontId="22" fillId="6" borderId="74" xfId="0" applyNumberFormat="1" applyFont="1" applyFill="1" applyBorder="1" applyAlignment="1">
      <alignment horizontal="center" vertical="top" wrapText="1"/>
    </xf>
    <xf numFmtId="164" fontId="22" fillId="6" borderId="14" xfId="0" applyNumberFormat="1" applyFont="1" applyFill="1" applyBorder="1" applyAlignment="1">
      <alignment horizontal="center" vertical="top"/>
    </xf>
    <xf numFmtId="0" fontId="1" fillId="6" borderId="63" xfId="0" applyFont="1" applyFill="1" applyBorder="1" applyAlignment="1">
      <alignment vertical="top"/>
    </xf>
    <xf numFmtId="0" fontId="1" fillId="6" borderId="104" xfId="0" applyFont="1" applyFill="1" applyBorder="1" applyAlignment="1">
      <alignment vertical="top"/>
    </xf>
    <xf numFmtId="166" fontId="24" fillId="6" borderId="79" xfId="0" applyNumberFormat="1" applyFont="1" applyFill="1" applyBorder="1" applyAlignment="1">
      <alignment horizontal="center" vertical="top"/>
    </xf>
    <xf numFmtId="166" fontId="24" fillId="6" borderId="61" xfId="0" applyNumberFormat="1" applyFont="1" applyFill="1" applyBorder="1" applyAlignment="1">
      <alignment horizontal="center" vertical="top"/>
    </xf>
    <xf numFmtId="0" fontId="24" fillId="6" borderId="61" xfId="0" applyFont="1" applyFill="1" applyBorder="1" applyAlignment="1">
      <alignment horizontal="center" vertical="top"/>
    </xf>
    <xf numFmtId="0" fontId="24" fillId="6" borderId="33" xfId="0" applyFont="1" applyFill="1" applyBorder="1" applyAlignment="1">
      <alignment horizontal="center" vertical="top"/>
    </xf>
    <xf numFmtId="0" fontId="24" fillId="6" borderId="16" xfId="0" applyFont="1" applyFill="1" applyBorder="1" applyAlignment="1">
      <alignment horizontal="center" vertical="top"/>
    </xf>
    <xf numFmtId="0" fontId="24" fillId="6" borderId="79" xfId="0" applyFont="1" applyFill="1" applyBorder="1" applyAlignment="1">
      <alignment horizontal="center" vertical="top"/>
    </xf>
    <xf numFmtId="0" fontId="24" fillId="6" borderId="65" xfId="0" applyFont="1" applyFill="1" applyBorder="1" applyAlignment="1">
      <alignment horizontal="center" vertical="top"/>
    </xf>
    <xf numFmtId="0" fontId="24" fillId="6" borderId="14" xfId="0" applyFont="1" applyFill="1" applyBorder="1" applyAlignment="1">
      <alignment horizontal="center" vertical="top" wrapText="1"/>
    </xf>
    <xf numFmtId="166" fontId="24" fillId="6" borderId="9"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13" xfId="0" applyNumberFormat="1" applyFont="1" applyFill="1" applyBorder="1" applyAlignment="1">
      <alignment horizontal="center" vertical="top"/>
    </xf>
    <xf numFmtId="166" fontId="24" fillId="6" borderId="10" xfId="0" applyNumberFormat="1" applyFont="1" applyFill="1" applyBorder="1" applyAlignment="1">
      <alignment horizontal="center" vertical="top"/>
    </xf>
    <xf numFmtId="166" fontId="24" fillId="6" borderId="36" xfId="0" applyNumberFormat="1" applyFont="1" applyFill="1" applyBorder="1" applyAlignment="1">
      <alignment horizontal="center" vertical="top"/>
    </xf>
    <xf numFmtId="166" fontId="24" fillId="6" borderId="0" xfId="0" applyNumberFormat="1" applyFont="1" applyFill="1" applyBorder="1" applyAlignment="1">
      <alignment horizontal="center" vertical="top"/>
    </xf>
    <xf numFmtId="0" fontId="24" fillId="6" borderId="48" xfId="0" applyFont="1" applyFill="1" applyBorder="1" applyAlignment="1">
      <alignment horizontal="center" vertical="top"/>
    </xf>
    <xf numFmtId="0" fontId="24" fillId="6" borderId="13" xfId="0" applyFont="1" applyFill="1" applyBorder="1" applyAlignment="1">
      <alignment horizontal="center" vertical="top"/>
    </xf>
    <xf numFmtId="0" fontId="24" fillId="6" borderId="10" xfId="0" applyFont="1" applyFill="1" applyBorder="1" applyAlignment="1">
      <alignment horizontal="center" vertical="top"/>
    </xf>
    <xf numFmtId="0" fontId="24" fillId="6" borderId="36" xfId="0" applyFont="1" applyFill="1" applyBorder="1" applyAlignment="1">
      <alignment horizontal="center" vertical="top"/>
    </xf>
    <xf numFmtId="0" fontId="24" fillId="6" borderId="9" xfId="0" applyFont="1" applyFill="1" applyBorder="1" applyAlignment="1">
      <alignment horizontal="center" vertical="top"/>
    </xf>
    <xf numFmtId="164" fontId="1" fillId="6" borderId="49" xfId="0" applyNumberFormat="1" applyFont="1" applyFill="1" applyBorder="1" applyAlignment="1">
      <alignment horizontal="center" vertical="top"/>
    </xf>
    <xf numFmtId="0" fontId="22" fillId="6" borderId="79" xfId="0" applyNumberFormat="1" applyFont="1" applyFill="1" applyBorder="1" applyAlignment="1">
      <alignment horizontal="center" vertical="top" wrapText="1"/>
    </xf>
    <xf numFmtId="0" fontId="22" fillId="6" borderId="16" xfId="0" applyNumberFormat="1" applyFont="1" applyFill="1" applyBorder="1" applyAlignment="1">
      <alignment horizontal="center" vertical="top" wrapText="1"/>
    </xf>
    <xf numFmtId="0" fontId="1" fillId="6" borderId="90" xfId="0" applyFont="1" applyFill="1" applyBorder="1" applyAlignment="1">
      <alignment vertical="top" wrapText="1"/>
    </xf>
    <xf numFmtId="0" fontId="22" fillId="6" borderId="30" xfId="0" applyFont="1" applyFill="1" applyBorder="1" applyAlignment="1">
      <alignment horizontal="center" vertical="top" wrapText="1"/>
    </xf>
    <xf numFmtId="0" fontId="22" fillId="6" borderId="97" xfId="0" applyFont="1" applyFill="1" applyBorder="1" applyAlignment="1">
      <alignment horizontal="center" vertical="top" wrapText="1"/>
    </xf>
    <xf numFmtId="3" fontId="24" fillId="6" borderId="14" xfId="0" applyNumberFormat="1" applyFont="1" applyFill="1" applyBorder="1" applyAlignment="1">
      <alignment vertical="top"/>
    </xf>
    <xf numFmtId="3" fontId="24" fillId="6" borderId="9" xfId="0" applyNumberFormat="1" applyFont="1" applyFill="1" applyBorder="1" applyAlignment="1">
      <alignment vertical="top"/>
    </xf>
    <xf numFmtId="3" fontId="24" fillId="6" borderId="0" xfId="0" applyNumberFormat="1" applyFont="1" applyFill="1" applyBorder="1" applyAlignment="1">
      <alignment vertical="top"/>
    </xf>
    <xf numFmtId="3" fontId="24" fillId="6" borderId="11" xfId="0" applyNumberFormat="1" applyFont="1" applyFill="1" applyBorder="1" applyAlignment="1">
      <alignment vertical="top"/>
    </xf>
    <xf numFmtId="3" fontId="24" fillId="6" borderId="10" xfId="0" applyNumberFormat="1" applyFont="1" applyFill="1" applyBorder="1" applyAlignment="1">
      <alignment vertical="top"/>
    </xf>
    <xf numFmtId="3" fontId="24" fillId="6" borderId="13" xfId="0" applyNumberFormat="1" applyFont="1" applyFill="1" applyBorder="1" applyAlignment="1">
      <alignment vertical="top"/>
    </xf>
    <xf numFmtId="3" fontId="22" fillId="6" borderId="79" xfId="0" applyNumberFormat="1" applyFont="1" applyFill="1" applyBorder="1" applyAlignment="1">
      <alignment horizontal="center" vertical="top"/>
    </xf>
    <xf numFmtId="3" fontId="22" fillId="6" borderId="16" xfId="0" applyNumberFormat="1" applyFont="1" applyFill="1" applyBorder="1" applyAlignment="1">
      <alignment horizontal="center" vertical="top"/>
    </xf>
    <xf numFmtId="3" fontId="22" fillId="6" borderId="61" xfId="0" applyNumberFormat="1" applyFont="1" applyFill="1" applyBorder="1" applyAlignment="1">
      <alignment horizontal="center" vertical="top"/>
    </xf>
    <xf numFmtId="0" fontId="24" fillId="6" borderId="60" xfId="0" applyFont="1" applyFill="1" applyBorder="1" applyAlignment="1">
      <alignment horizontal="center" vertical="top" wrapText="1"/>
    </xf>
    <xf numFmtId="3" fontId="1" fillId="6" borderId="74" xfId="0" applyNumberFormat="1"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3" fontId="22" fillId="6" borderId="102" xfId="0" applyNumberFormat="1" applyFont="1" applyFill="1" applyBorder="1" applyAlignment="1">
      <alignment horizontal="center" vertical="top" wrapText="1"/>
    </xf>
    <xf numFmtId="3" fontId="22" fillId="6" borderId="98" xfId="0" applyNumberFormat="1" applyFont="1" applyFill="1" applyBorder="1" applyAlignment="1">
      <alignment horizontal="center" vertical="top" wrapText="1"/>
    </xf>
    <xf numFmtId="3" fontId="1" fillId="6" borderId="60"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0" fontId="1" fillId="6" borderId="60" xfId="0" applyFont="1" applyFill="1" applyBorder="1" applyAlignment="1">
      <alignment horizontal="left" vertical="top" wrapText="1"/>
    </xf>
    <xf numFmtId="0" fontId="1" fillId="6" borderId="69" xfId="0" applyFont="1" applyFill="1" applyBorder="1" applyAlignment="1">
      <alignment horizontal="left" vertical="top" wrapText="1"/>
    </xf>
    <xf numFmtId="0" fontId="1" fillId="6" borderId="66" xfId="0" applyFont="1" applyFill="1" applyBorder="1" applyAlignment="1">
      <alignment horizontal="left" vertical="top" wrapText="1"/>
    </xf>
    <xf numFmtId="0" fontId="1" fillId="6" borderId="14" xfId="0" applyFont="1" applyFill="1" applyBorder="1" applyAlignment="1">
      <alignment horizontal="left" vertical="top" wrapText="1"/>
    </xf>
    <xf numFmtId="0" fontId="1" fillId="6" borderId="60" xfId="0" applyNumberFormat="1" applyFont="1" applyFill="1" applyBorder="1" applyAlignment="1">
      <alignment horizontal="left" vertical="top" wrapText="1"/>
    </xf>
    <xf numFmtId="0" fontId="1" fillId="6" borderId="44" xfId="0" applyNumberFormat="1" applyFont="1" applyFill="1" applyBorder="1" applyAlignment="1">
      <alignment horizontal="left" vertical="top" wrapText="1"/>
    </xf>
    <xf numFmtId="3" fontId="1" fillId="5" borderId="57"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2" fillId="4" borderId="58" xfId="0" applyNumberFormat="1" applyFont="1" applyFill="1" applyBorder="1" applyAlignment="1">
      <alignment horizontal="right" vertical="top"/>
    </xf>
    <xf numFmtId="3" fontId="2" fillId="4" borderId="54" xfId="0" applyNumberFormat="1" applyFont="1" applyFill="1" applyBorder="1" applyAlignment="1">
      <alignment horizontal="right" vertical="top"/>
    </xf>
    <xf numFmtId="3" fontId="2" fillId="4" borderId="55" xfId="0" applyNumberFormat="1" applyFont="1" applyFill="1" applyBorder="1" applyAlignment="1">
      <alignment horizontal="right" vertical="top"/>
    </xf>
    <xf numFmtId="164" fontId="2" fillId="4" borderId="57" xfId="0" applyNumberFormat="1" applyFont="1" applyFill="1" applyBorder="1" applyAlignment="1">
      <alignment horizontal="center" vertical="top"/>
    </xf>
    <xf numFmtId="164" fontId="2" fillId="4" borderId="54"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3" fontId="2" fillId="3" borderId="58" xfId="0" applyNumberFormat="1" applyFont="1" applyFill="1" applyBorder="1" applyAlignment="1">
      <alignment horizontal="right" vertical="top"/>
    </xf>
    <xf numFmtId="3" fontId="2" fillId="3" borderId="54" xfId="0" applyNumberFormat="1" applyFont="1" applyFill="1" applyBorder="1" applyAlignment="1">
      <alignment horizontal="right" vertical="top"/>
    </xf>
    <xf numFmtId="3" fontId="2" fillId="3" borderId="55" xfId="0" applyNumberFormat="1" applyFont="1" applyFill="1" applyBorder="1" applyAlignment="1">
      <alignment horizontal="right" vertical="top"/>
    </xf>
    <xf numFmtId="164" fontId="2" fillId="3" borderId="57" xfId="0" applyNumberFormat="1" applyFont="1" applyFill="1" applyBorder="1" applyAlignment="1">
      <alignment horizontal="center" vertical="top"/>
    </xf>
    <xf numFmtId="164" fontId="2" fillId="3" borderId="54"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0" fontId="10" fillId="6" borderId="10" xfId="0" applyFont="1" applyFill="1" applyBorder="1" applyAlignment="1">
      <alignment horizontal="left" vertical="top" wrapText="1"/>
    </xf>
    <xf numFmtId="0" fontId="10" fillId="6" borderId="31" xfId="0" applyFont="1" applyFill="1" applyBorder="1" applyAlignment="1">
      <alignment horizontal="left" vertical="top" wrapText="1"/>
    </xf>
    <xf numFmtId="0" fontId="1" fillId="6" borderId="33" xfId="0" applyFont="1" applyFill="1" applyBorder="1" applyAlignment="1">
      <alignment horizontal="left" vertical="top" wrapText="1"/>
    </xf>
    <xf numFmtId="0" fontId="1" fillId="6" borderId="10" xfId="0" applyFont="1" applyFill="1" applyBorder="1" applyAlignment="1">
      <alignment horizontal="left" vertical="top" wrapText="1"/>
    </xf>
    <xf numFmtId="0" fontId="1" fillId="6" borderId="31" xfId="0" applyFont="1" applyFill="1" applyBorder="1" applyAlignment="1">
      <alignment horizontal="left" vertical="top" wrapText="1"/>
    </xf>
    <xf numFmtId="3" fontId="2" fillId="5" borderId="58" xfId="0" applyNumberFormat="1" applyFont="1" applyFill="1" applyBorder="1" applyAlignment="1">
      <alignment horizontal="right" vertical="top"/>
    </xf>
    <xf numFmtId="3" fontId="2" fillId="5" borderId="54" xfId="0" applyNumberFormat="1" applyFont="1" applyFill="1" applyBorder="1" applyAlignment="1">
      <alignment horizontal="right" vertical="top"/>
    </xf>
    <xf numFmtId="3" fontId="2" fillId="5" borderId="55" xfId="0" applyNumberFormat="1" applyFont="1" applyFill="1" applyBorder="1" applyAlignment="1">
      <alignment horizontal="right" vertical="top"/>
    </xf>
    <xf numFmtId="3" fontId="7" fillId="6" borderId="10" xfId="0" applyNumberFormat="1" applyFont="1" applyFill="1" applyBorder="1" applyAlignment="1">
      <alignment horizontal="left" vertical="top" wrapText="1"/>
    </xf>
    <xf numFmtId="0" fontId="10" fillId="0" borderId="31" xfId="0" applyFont="1" applyBorder="1" applyAlignment="1">
      <alignment horizontal="left" vertical="top" wrapText="1"/>
    </xf>
    <xf numFmtId="0" fontId="1" fillId="6" borderId="66" xfId="0" applyFont="1" applyFill="1" applyBorder="1" applyAlignment="1">
      <alignment vertical="top" wrapText="1"/>
    </xf>
    <xf numFmtId="0" fontId="10" fillId="6" borderId="14" xfId="0" applyFont="1" applyFill="1" applyBorder="1" applyAlignment="1">
      <alignment vertical="top" wrapText="1"/>
    </xf>
    <xf numFmtId="3" fontId="2" fillId="5" borderId="54" xfId="0" applyNumberFormat="1" applyFont="1" applyFill="1" applyBorder="1" applyAlignment="1">
      <alignment horizontal="right" vertical="center"/>
    </xf>
    <xf numFmtId="3" fontId="2" fillId="5" borderId="57" xfId="0" applyNumberFormat="1" applyFont="1" applyFill="1" applyBorder="1" applyAlignment="1">
      <alignment horizontal="left" vertical="top" wrapText="1"/>
    </xf>
    <xf numFmtId="3" fontId="2" fillId="5" borderId="54" xfId="0" applyNumberFormat="1" applyFont="1" applyFill="1" applyBorder="1" applyAlignment="1">
      <alignment horizontal="left" vertical="top" wrapText="1"/>
    </xf>
    <xf numFmtId="3" fontId="2" fillId="5" borderId="55"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0" fontId="1" fillId="6" borderId="44" xfId="0" applyFont="1" applyFill="1" applyBorder="1" applyAlignment="1">
      <alignment horizontal="left" vertical="top" wrapText="1"/>
    </xf>
    <xf numFmtId="3" fontId="2" fillId="8" borderId="22"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3" xfId="0" applyNumberFormat="1" applyFont="1" applyFill="1" applyBorder="1" applyAlignment="1">
      <alignment horizontal="right" vertical="top" wrapText="1"/>
    </xf>
    <xf numFmtId="3" fontId="1" fillId="0" borderId="62" xfId="0" applyNumberFormat="1" applyFont="1" applyFill="1" applyBorder="1" applyAlignment="1">
      <alignment horizontal="left" vertical="top" wrapText="1"/>
    </xf>
    <xf numFmtId="3" fontId="1" fillId="8" borderId="26" xfId="0" applyNumberFormat="1" applyFont="1" applyFill="1" applyBorder="1" applyAlignment="1">
      <alignment horizontal="left" vertical="top" wrapText="1"/>
    </xf>
    <xf numFmtId="3" fontId="1" fillId="8" borderId="17" xfId="0" applyNumberFormat="1" applyFont="1" applyFill="1" applyBorder="1" applyAlignment="1">
      <alignment horizontal="left" vertical="top" wrapText="1"/>
    </xf>
    <xf numFmtId="3" fontId="1" fillId="8" borderId="18" xfId="0" applyNumberFormat="1" applyFont="1" applyFill="1" applyBorder="1" applyAlignment="1">
      <alignment horizontal="left" vertical="top" wrapText="1"/>
    </xf>
    <xf numFmtId="164" fontId="1" fillId="8" borderId="26" xfId="0" applyNumberFormat="1" applyFont="1" applyFill="1" applyBorder="1" applyAlignment="1">
      <alignment horizontal="left" vertical="top" wrapText="1"/>
    </xf>
    <xf numFmtId="164" fontId="1" fillId="8" borderId="17" xfId="0" applyNumberFormat="1" applyFont="1" applyFill="1" applyBorder="1" applyAlignment="1">
      <alignment horizontal="left" vertical="top" wrapText="1"/>
    </xf>
    <xf numFmtId="164" fontId="1" fillId="8" borderId="18" xfId="0" applyNumberFormat="1" applyFont="1" applyFill="1" applyBorder="1" applyAlignment="1">
      <alignment horizontal="left" vertical="top" wrapText="1"/>
    </xf>
    <xf numFmtId="3" fontId="2" fillId="3" borderId="26" xfId="0" applyNumberFormat="1" applyFont="1" applyFill="1" applyBorder="1" applyAlignment="1">
      <alignment horizontal="right" vertical="top" wrapText="1"/>
    </xf>
    <xf numFmtId="3" fontId="2" fillId="3" borderId="17" xfId="0" applyNumberFormat="1" applyFont="1" applyFill="1" applyBorder="1" applyAlignment="1">
      <alignment horizontal="right" vertical="top" wrapText="1"/>
    </xf>
    <xf numFmtId="3" fontId="2" fillId="3" borderId="18" xfId="0" applyNumberFormat="1" applyFont="1" applyFill="1" applyBorder="1" applyAlignment="1">
      <alignment horizontal="right" vertical="top" wrapText="1"/>
    </xf>
    <xf numFmtId="0" fontId="1" fillId="0" borderId="2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3" fontId="1" fillId="0" borderId="26"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164" fontId="1" fillId="6" borderId="26" xfId="0" applyNumberFormat="1" applyFont="1" applyFill="1" applyBorder="1" applyAlignment="1">
      <alignment horizontal="left" vertical="top" wrapText="1"/>
    </xf>
    <xf numFmtId="164" fontId="1" fillId="6" borderId="17" xfId="0" applyNumberFormat="1" applyFont="1" applyFill="1" applyBorder="1" applyAlignment="1">
      <alignment horizontal="left" vertical="top" wrapText="1"/>
    </xf>
    <xf numFmtId="164" fontId="1" fillId="6" borderId="18"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57"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3" fontId="2" fillId="3" borderId="6" xfId="0" applyNumberFormat="1" applyFont="1" applyFill="1" applyBorder="1" applyAlignment="1">
      <alignment horizontal="right" vertical="top" wrapText="1"/>
    </xf>
    <xf numFmtId="3" fontId="2" fillId="3" borderId="7" xfId="0" applyNumberFormat="1" applyFont="1" applyFill="1" applyBorder="1" applyAlignment="1">
      <alignment horizontal="right" vertical="top" wrapText="1"/>
    </xf>
    <xf numFmtId="3" fontId="2" fillId="3" borderId="8" xfId="0" applyNumberFormat="1" applyFont="1" applyFill="1" applyBorder="1" applyAlignment="1">
      <alignment horizontal="right" vertical="top" wrapText="1"/>
    </xf>
    <xf numFmtId="3" fontId="2" fillId="8" borderId="26" xfId="0" applyNumberFormat="1" applyFont="1" applyFill="1" applyBorder="1" applyAlignment="1">
      <alignment horizontal="right" wrapText="1"/>
    </xf>
    <xf numFmtId="3" fontId="11" fillId="8" borderId="17" xfId="0" applyNumberFormat="1" applyFont="1" applyFill="1" applyBorder="1" applyAlignment="1">
      <alignment horizontal="right" wrapText="1"/>
    </xf>
    <xf numFmtId="3" fontId="11" fillId="8" borderId="18" xfId="0" applyNumberFormat="1" applyFont="1" applyFill="1" applyBorder="1" applyAlignment="1">
      <alignment horizontal="right" wrapText="1"/>
    </xf>
    <xf numFmtId="3" fontId="1" fillId="0" borderId="35"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6" fillId="4" borderId="35" xfId="0" applyNumberFormat="1" applyFont="1" applyFill="1" applyBorder="1" applyAlignment="1">
      <alignment horizontal="center" vertical="top"/>
    </xf>
    <xf numFmtId="3" fontId="6" fillId="4" borderId="12" xfId="0" applyNumberFormat="1" applyFont="1" applyFill="1" applyBorder="1" applyAlignment="1">
      <alignment horizontal="center" vertical="top"/>
    </xf>
    <xf numFmtId="3" fontId="6" fillId="5" borderId="31" xfId="0" applyNumberFormat="1" applyFont="1" applyFill="1" applyBorder="1" applyAlignment="1">
      <alignment horizontal="center" vertical="top"/>
    </xf>
    <xf numFmtId="3" fontId="6" fillId="5" borderId="10" xfId="0" applyNumberFormat="1" applyFont="1" applyFill="1" applyBorder="1" applyAlignment="1">
      <alignment horizontal="center" vertical="top"/>
    </xf>
    <xf numFmtId="3" fontId="6" fillId="8" borderId="45" xfId="0" applyNumberFormat="1" applyFont="1" applyFill="1" applyBorder="1" applyAlignment="1">
      <alignment horizontal="center" vertical="top"/>
    </xf>
    <xf numFmtId="3" fontId="6" fillId="8" borderId="48"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1" fillId="0" borderId="37" xfId="0" applyNumberFormat="1" applyFont="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66" xfId="0" applyNumberFormat="1" applyFont="1" applyFill="1" applyBorder="1" applyAlignment="1">
      <alignment horizontal="left" vertical="top" wrapText="1"/>
    </xf>
    <xf numFmtId="0" fontId="1" fillId="6" borderId="33" xfId="0" applyFont="1" applyFill="1" applyBorder="1" applyAlignment="1">
      <alignment horizontal="left" vertical="top"/>
    </xf>
    <xf numFmtId="0" fontId="1" fillId="6" borderId="10" xfId="0" applyFont="1" applyFill="1" applyBorder="1" applyAlignment="1">
      <alignment horizontal="left" vertical="top"/>
    </xf>
    <xf numFmtId="0" fontId="1" fillId="6" borderId="31" xfId="0" applyFont="1" applyFill="1" applyBorder="1" applyAlignment="1">
      <alignment horizontal="left" vertical="top"/>
    </xf>
    <xf numFmtId="164" fontId="1" fillId="6" borderId="66" xfId="0" applyNumberFormat="1" applyFont="1" applyFill="1" applyBorder="1" applyAlignment="1">
      <alignment horizontal="left" vertical="top" wrapText="1"/>
    </xf>
    <xf numFmtId="164" fontId="1" fillId="6" borderId="14"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 fillId="6" borderId="33" xfId="0" applyFont="1" applyFill="1" applyBorder="1" applyAlignment="1">
      <alignment vertical="top" wrapText="1"/>
    </xf>
    <xf numFmtId="0" fontId="3" fillId="6" borderId="31" xfId="0" applyFont="1" applyFill="1" applyBorder="1" applyAlignment="1">
      <alignment vertical="top" wrapText="1"/>
    </xf>
    <xf numFmtId="0" fontId="1" fillId="6" borderId="60" xfId="1" applyFont="1" applyFill="1" applyBorder="1" applyAlignment="1">
      <alignment horizontal="left" vertical="top" wrapText="1"/>
    </xf>
    <xf numFmtId="0" fontId="1" fillId="6" borderId="14" xfId="1" applyFont="1" applyFill="1" applyBorder="1" applyAlignment="1">
      <alignment horizontal="left" vertical="top" wrapText="1"/>
    </xf>
    <xf numFmtId="49" fontId="2" fillId="4" borderId="2"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6" fillId="4" borderId="59" xfId="0" applyNumberFormat="1" applyFont="1" applyFill="1" applyBorder="1" applyAlignment="1">
      <alignment horizontal="center" vertical="top"/>
    </xf>
    <xf numFmtId="3" fontId="6" fillId="4" borderId="38" xfId="0" applyNumberFormat="1" applyFont="1" applyFill="1" applyBorder="1" applyAlignment="1">
      <alignment horizontal="center" vertical="top"/>
    </xf>
    <xf numFmtId="3" fontId="6" fillId="5" borderId="33" xfId="0" applyNumberFormat="1" applyFont="1" applyFill="1" applyBorder="1" applyAlignment="1">
      <alignment horizontal="center" vertical="top"/>
    </xf>
    <xf numFmtId="3" fontId="6" fillId="5" borderId="64" xfId="0" applyNumberFormat="1" applyFont="1" applyFill="1" applyBorder="1" applyAlignment="1">
      <alignment horizontal="center" vertical="top"/>
    </xf>
    <xf numFmtId="3" fontId="6" fillId="8" borderId="10" xfId="0" applyNumberFormat="1" applyFont="1" applyFill="1" applyBorder="1" applyAlignment="1">
      <alignment horizontal="center" vertical="top"/>
    </xf>
    <xf numFmtId="3" fontId="6" fillId="8" borderId="33" xfId="0" applyNumberFormat="1" applyFont="1" applyFill="1" applyBorder="1" applyAlignment="1">
      <alignment horizontal="center" vertical="top"/>
    </xf>
    <xf numFmtId="3" fontId="6" fillId="8" borderId="64"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0" fillId="6" borderId="10" xfId="0" applyFont="1" applyFill="1" applyBorder="1" applyAlignment="1">
      <alignment vertical="top" wrapText="1"/>
    </xf>
    <xf numFmtId="3" fontId="2" fillId="6" borderId="31" xfId="0" applyNumberFormat="1" applyFont="1" applyFill="1" applyBorder="1" applyAlignment="1">
      <alignment horizontal="left" vertical="top" wrapText="1"/>
    </xf>
    <xf numFmtId="3" fontId="2" fillId="5" borderId="21" xfId="0" applyNumberFormat="1" applyFont="1" applyFill="1" applyBorder="1" applyAlignment="1">
      <alignment horizontal="left" vertical="top"/>
    </xf>
    <xf numFmtId="3" fontId="2" fillId="5" borderId="1" xfId="0" applyNumberFormat="1" applyFont="1" applyFill="1" applyBorder="1" applyAlignment="1">
      <alignment horizontal="left" vertical="top"/>
    </xf>
    <xf numFmtId="3" fontId="2" fillId="5" borderId="23" xfId="0" applyNumberFormat="1" applyFont="1" applyFill="1" applyBorder="1" applyAlignment="1">
      <alignment horizontal="left" vertical="top"/>
    </xf>
    <xf numFmtId="0" fontId="10" fillId="6" borderId="44" xfId="0" applyFont="1" applyFill="1" applyBorder="1" applyAlignment="1">
      <alignment horizontal="left" vertical="top" wrapText="1"/>
    </xf>
    <xf numFmtId="3" fontId="2" fillId="0" borderId="3"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1" xfId="0" applyNumberFormat="1" applyFont="1" applyFill="1" applyBorder="1" applyAlignment="1">
      <alignment horizontal="left" vertical="top" wrapText="1"/>
    </xf>
    <xf numFmtId="49" fontId="1" fillId="6" borderId="60" xfId="0" applyNumberFormat="1" applyFont="1" applyFill="1" applyBorder="1" applyAlignment="1">
      <alignment horizontal="left" vertical="top" wrapText="1"/>
    </xf>
    <xf numFmtId="49" fontId="1" fillId="6" borderId="14" xfId="0" applyNumberFormat="1" applyFont="1" applyFill="1" applyBorder="1" applyAlignment="1">
      <alignment horizontal="left" vertical="top" wrapText="1"/>
    </xf>
    <xf numFmtId="49" fontId="1" fillId="6" borderId="44" xfId="0" applyNumberFormat="1" applyFont="1" applyFill="1" applyBorder="1" applyAlignment="1">
      <alignment horizontal="left" vertical="top" wrapText="1"/>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5" fillId="6" borderId="67" xfId="0" applyNumberFormat="1" applyFont="1" applyFill="1" applyBorder="1" applyAlignment="1">
      <alignment horizontal="left" vertical="top" wrapText="1"/>
    </xf>
    <xf numFmtId="3" fontId="5" fillId="6" borderId="10" xfId="0" applyNumberFormat="1" applyFont="1" applyFill="1" applyBorder="1" applyAlignment="1">
      <alignment horizontal="left" vertical="top" wrapText="1"/>
    </xf>
    <xf numFmtId="3" fontId="11" fillId="0" borderId="68" xfId="0" applyNumberFormat="1" applyFont="1" applyBorder="1" applyAlignment="1">
      <alignment horizontal="left" vertical="top" wrapText="1"/>
    </xf>
    <xf numFmtId="3" fontId="2" fillId="2" borderId="6" xfId="0" applyNumberFormat="1" applyFont="1" applyFill="1" applyBorder="1" applyAlignment="1">
      <alignment horizontal="left" vertical="top" wrapText="1"/>
    </xf>
    <xf numFmtId="3" fontId="2" fillId="2" borderId="7" xfId="0" applyNumberFormat="1" applyFont="1" applyFill="1" applyBorder="1" applyAlignment="1">
      <alignment horizontal="left" vertical="top" wrapText="1"/>
    </xf>
    <xf numFmtId="3" fontId="2" fillId="2" borderId="8" xfId="0" applyNumberFormat="1" applyFont="1" applyFill="1" applyBorder="1" applyAlignment="1">
      <alignment horizontal="left" vertical="top" wrapText="1"/>
    </xf>
    <xf numFmtId="3" fontId="1" fillId="0" borderId="76"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wrapText="1" shrinkToFit="1"/>
    </xf>
    <xf numFmtId="3" fontId="1" fillId="0" borderId="14" xfId="0" applyNumberFormat="1" applyFont="1" applyBorder="1" applyAlignment="1">
      <alignment horizontal="center" vertical="center" textRotation="90" wrapText="1" shrinkToFit="1"/>
    </xf>
    <xf numFmtId="3" fontId="1" fillId="0" borderId="24" xfId="0" applyNumberFormat="1" applyFont="1" applyBorder="1" applyAlignment="1">
      <alignment horizontal="center" vertical="center" textRotation="90" wrapText="1" shrinkToFit="1"/>
    </xf>
    <xf numFmtId="0" fontId="1" fillId="0" borderId="2"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20" xfId="0" applyFont="1" applyBorder="1" applyAlignment="1">
      <alignment horizontal="center" vertical="center" textRotation="90" wrapText="1"/>
    </xf>
    <xf numFmtId="3" fontId="4" fillId="6" borderId="11" xfId="0" applyNumberFormat="1" applyFont="1" applyFill="1" applyBorder="1" applyAlignment="1">
      <alignment horizontal="center" vertical="top" wrapText="1"/>
    </xf>
    <xf numFmtId="3" fontId="2" fillId="3" borderId="12" xfId="0" applyNumberFormat="1" applyFont="1" applyFill="1" applyBorder="1" applyAlignment="1">
      <alignment horizontal="left" vertical="top" wrapText="1"/>
    </xf>
    <xf numFmtId="3" fontId="2" fillId="3" borderId="0"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0" fontId="10" fillId="0" borderId="17" xfId="0" applyFont="1" applyBorder="1" applyAlignment="1">
      <alignment horizontal="left" vertical="top" wrapText="1"/>
    </xf>
    <xf numFmtId="0" fontId="10" fillId="0" borderId="18" xfId="0" applyFont="1" applyBorder="1" applyAlignment="1">
      <alignment horizontal="left" vertical="top" wrapText="1"/>
    </xf>
    <xf numFmtId="3" fontId="2" fillId="5" borderId="73" xfId="0" applyNumberFormat="1" applyFont="1" applyFill="1" applyBorder="1" applyAlignment="1">
      <alignment horizontal="left" vertical="top" wrapText="1"/>
    </xf>
    <xf numFmtId="3" fontId="2" fillId="5" borderId="94" xfId="0" applyNumberFormat="1" applyFont="1" applyFill="1" applyBorder="1" applyAlignment="1">
      <alignment horizontal="left" vertical="top" wrapText="1"/>
    </xf>
    <xf numFmtId="0" fontId="10" fillId="0" borderId="94" xfId="0" applyFont="1" applyBorder="1" applyAlignment="1">
      <alignment horizontal="left" vertical="top" wrapText="1"/>
    </xf>
    <xf numFmtId="0" fontId="10" fillId="0" borderId="46" xfId="0" applyFont="1" applyBorder="1" applyAlignment="1">
      <alignment horizontal="left" vertical="top" wrapText="1"/>
    </xf>
    <xf numFmtId="49" fontId="2" fillId="5" borderId="3" xfId="0" applyNumberFormat="1" applyFont="1" applyFill="1" applyBorder="1" applyAlignment="1">
      <alignment horizontal="center" vertical="top"/>
    </xf>
    <xf numFmtId="0" fontId="11" fillId="0" borderId="31" xfId="0" applyFont="1" applyBorder="1" applyAlignment="1">
      <alignment vertical="top" wrapText="1"/>
    </xf>
    <xf numFmtId="3" fontId="4" fillId="0" borderId="3"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0" fontId="13" fillId="0" borderId="0" xfId="0" applyFont="1" applyFill="1" applyAlignment="1">
      <alignment horizontal="right" vertical="top" wrapText="1"/>
    </xf>
    <xf numFmtId="0" fontId="2" fillId="0" borderId="57" xfId="0" applyFont="1" applyBorder="1" applyAlignment="1">
      <alignment horizontal="center" vertical="center"/>
    </xf>
    <xf numFmtId="0" fontId="2" fillId="0" borderId="54" xfId="0" applyFont="1" applyBorder="1" applyAlignment="1">
      <alignment horizontal="center" vertical="center"/>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0" fontId="2" fillId="0" borderId="5" xfId="0" applyFont="1" applyBorder="1" applyAlignment="1">
      <alignment horizontal="center" vertical="center"/>
    </xf>
    <xf numFmtId="0" fontId="2" fillId="0" borderId="14" xfId="0" applyFont="1" applyBorder="1" applyAlignment="1">
      <alignment horizontal="center" vertical="center"/>
    </xf>
    <xf numFmtId="0" fontId="2" fillId="0" borderId="24" xfId="0" applyFont="1" applyBorder="1" applyAlignment="1">
      <alignment horizontal="center" vertical="center"/>
    </xf>
    <xf numFmtId="3" fontId="19"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0" borderId="1" xfId="0" applyNumberFormat="1" applyFont="1" applyBorder="1" applyAlignment="1">
      <alignment horizontal="right" vertical="top"/>
    </xf>
    <xf numFmtId="3" fontId="1" fillId="0" borderId="2"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1" xfId="0" applyNumberFormat="1" applyFont="1" applyBorder="1" applyAlignment="1">
      <alignment horizontal="center" vertical="center" shrinkToFit="1"/>
    </xf>
    <xf numFmtId="0" fontId="1" fillId="0" borderId="4"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5"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75"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70" xfId="0" applyFont="1" applyBorder="1" applyAlignment="1">
      <alignment horizontal="center" vertical="center" textRotation="90" wrapText="1"/>
    </xf>
    <xf numFmtId="0" fontId="2" fillId="0" borderId="77" xfId="0" applyFont="1" applyBorder="1" applyAlignment="1">
      <alignment horizontal="center" vertical="center" textRotation="90" shrinkToFit="1"/>
    </xf>
    <xf numFmtId="0" fontId="2" fillId="0" borderId="13" xfId="0" applyFont="1" applyBorder="1" applyAlignment="1">
      <alignment horizontal="center" vertical="center" textRotation="90" shrinkToFit="1"/>
    </xf>
    <xf numFmtId="0" fontId="2" fillId="0" borderId="47" xfId="0" applyFont="1" applyBorder="1" applyAlignment="1">
      <alignment horizontal="center" vertical="center" textRotation="90" shrinkToFit="1"/>
    </xf>
    <xf numFmtId="0" fontId="2" fillId="0" borderId="36" xfId="0" applyFont="1" applyBorder="1" applyAlignment="1">
      <alignment horizontal="center" vertical="center" textRotation="90" shrinkToFit="1"/>
    </xf>
    <xf numFmtId="0" fontId="2" fillId="0" borderId="95" xfId="0" applyFont="1" applyBorder="1" applyAlignment="1">
      <alignment horizontal="center" vertical="center" textRotation="90" shrinkToFit="1"/>
    </xf>
    <xf numFmtId="3" fontId="1" fillId="6" borderId="69" xfId="0" applyNumberFormat="1" applyFont="1" applyFill="1" applyBorder="1" applyAlignment="1">
      <alignment horizontal="left" vertical="top" wrapText="1"/>
    </xf>
    <xf numFmtId="3" fontId="2" fillId="5" borderId="55" xfId="0" applyNumberFormat="1" applyFont="1" applyFill="1" applyBorder="1" applyAlignment="1">
      <alignment horizontal="right" vertical="center"/>
    </xf>
    <xf numFmtId="3" fontId="2" fillId="5" borderId="4"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77" xfId="0" applyNumberFormat="1" applyFont="1" applyFill="1" applyBorder="1" applyAlignment="1">
      <alignment horizontal="right" vertical="center"/>
    </xf>
    <xf numFmtId="3" fontId="2" fillId="5" borderId="57" xfId="0" applyNumberFormat="1" applyFont="1" applyFill="1" applyBorder="1" applyAlignment="1">
      <alignment horizontal="left" vertical="top"/>
    </xf>
    <xf numFmtId="3" fontId="2" fillId="5" borderId="54" xfId="0" applyNumberFormat="1" applyFont="1" applyFill="1" applyBorder="1" applyAlignment="1">
      <alignment horizontal="left" vertical="top"/>
    </xf>
    <xf numFmtId="3" fontId="2" fillId="5" borderId="55" xfId="0" applyNumberFormat="1" applyFont="1" applyFill="1" applyBorder="1" applyAlignment="1">
      <alignment horizontal="left" vertical="top"/>
    </xf>
    <xf numFmtId="0" fontId="1" fillId="6" borderId="60" xfId="0" applyFont="1" applyFill="1" applyBorder="1" applyAlignment="1">
      <alignment vertical="top" wrapText="1"/>
    </xf>
    <xf numFmtId="0" fontId="1" fillId="6" borderId="14" xfId="0" applyFont="1" applyFill="1" applyBorder="1" applyAlignment="1">
      <alignment vertical="top" wrapText="1"/>
    </xf>
    <xf numFmtId="0" fontId="1" fillId="6" borderId="44" xfId="0" applyFont="1" applyFill="1" applyBorder="1" applyAlignment="1">
      <alignment vertical="top" wrapText="1"/>
    </xf>
    <xf numFmtId="0" fontId="1" fillId="6" borderId="12" xfId="0" applyFont="1" applyFill="1" applyBorder="1" applyAlignment="1">
      <alignment horizontal="left" vertical="top" wrapText="1"/>
    </xf>
    <xf numFmtId="0" fontId="1" fillId="6" borderId="0" xfId="0" applyFont="1" applyFill="1" applyBorder="1" applyAlignment="1">
      <alignment horizontal="left" vertical="top" wrapText="1"/>
    </xf>
    <xf numFmtId="3" fontId="1" fillId="0" borderId="12" xfId="0" applyNumberFormat="1" applyFont="1" applyBorder="1" applyAlignment="1">
      <alignment horizontal="left" vertical="top" wrapText="1"/>
    </xf>
    <xf numFmtId="3" fontId="1" fillId="0" borderId="0" xfId="0" applyNumberFormat="1" applyFont="1" applyBorder="1" applyAlignment="1">
      <alignment horizontal="left" vertical="top" wrapText="1"/>
    </xf>
    <xf numFmtId="165" fontId="1" fillId="9" borderId="60" xfId="2" applyFont="1" applyFill="1" applyBorder="1" applyAlignment="1">
      <alignment horizontal="left" vertical="top" wrapText="1"/>
    </xf>
    <xf numFmtId="165" fontId="1" fillId="9" borderId="14" xfId="2" applyFont="1" applyFill="1" applyBorder="1" applyAlignment="1">
      <alignment horizontal="left" vertical="top" wrapText="1"/>
    </xf>
    <xf numFmtId="164" fontId="1" fillId="6" borderId="16" xfId="0" applyNumberFormat="1" applyFont="1" applyFill="1" applyBorder="1" applyAlignment="1">
      <alignment horizontal="center" vertical="center" wrapText="1"/>
    </xf>
    <xf numFmtId="164" fontId="1" fillId="6" borderId="36" xfId="0" applyNumberFormat="1" applyFont="1" applyFill="1" applyBorder="1" applyAlignment="1">
      <alignment horizontal="center" vertical="center" wrapText="1"/>
    </xf>
    <xf numFmtId="0" fontId="1" fillId="6" borderId="16" xfId="0"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32" xfId="0" applyFont="1" applyFill="1" applyBorder="1" applyAlignment="1">
      <alignment horizontal="center" vertical="top" wrapText="1"/>
    </xf>
    <xf numFmtId="164" fontId="1" fillId="6" borderId="16"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0" fontId="16" fillId="6" borderId="36" xfId="0" applyFont="1" applyFill="1" applyBorder="1" applyAlignment="1">
      <alignment horizontal="center" vertical="top" wrapText="1"/>
    </xf>
    <xf numFmtId="3" fontId="6" fillId="4" borderId="26" xfId="0" applyNumberFormat="1" applyFont="1" applyFill="1" applyBorder="1" applyAlignment="1">
      <alignment horizontal="center" vertical="top"/>
    </xf>
    <xf numFmtId="3" fontId="6" fillId="5" borderId="28" xfId="0" applyNumberFormat="1" applyFont="1" applyFill="1" applyBorder="1" applyAlignment="1">
      <alignment horizontal="center" vertical="top"/>
    </xf>
    <xf numFmtId="3" fontId="6" fillId="8" borderId="31" xfId="0" applyNumberFormat="1" applyFont="1" applyFill="1" applyBorder="1" applyAlignment="1">
      <alignment horizontal="center" vertical="top"/>
    </xf>
    <xf numFmtId="3" fontId="6" fillId="8" borderId="28" xfId="0" applyNumberFormat="1" applyFont="1" applyFill="1" applyBorder="1" applyAlignment="1">
      <alignment horizontal="center" vertical="top"/>
    </xf>
    <xf numFmtId="0" fontId="11" fillId="6" borderId="10" xfId="0" applyFont="1" applyFill="1" applyBorder="1" applyAlignment="1">
      <alignment vertical="top"/>
    </xf>
    <xf numFmtId="0" fontId="11" fillId="6" borderId="36" xfId="0" applyFont="1" applyFill="1" applyBorder="1" applyAlignment="1">
      <alignment vertical="top"/>
    </xf>
    <xf numFmtId="3" fontId="2" fillId="5" borderId="21"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23"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1" fillId="7" borderId="27" xfId="0" applyNumberFormat="1" applyFont="1" applyFill="1" applyBorder="1" applyAlignment="1">
      <alignment horizontal="left" vertical="top" wrapText="1"/>
    </xf>
    <xf numFmtId="3" fontId="1" fillId="7" borderId="28" xfId="0" applyNumberFormat="1" applyFont="1" applyFill="1" applyBorder="1" applyAlignment="1">
      <alignment horizontal="left" vertical="top" wrapText="1"/>
    </xf>
    <xf numFmtId="3" fontId="1" fillId="7" borderId="15" xfId="0" applyNumberFormat="1" applyFont="1" applyFill="1" applyBorder="1" applyAlignment="1">
      <alignment horizontal="left" vertical="top" wrapText="1"/>
    </xf>
    <xf numFmtId="3" fontId="1" fillId="7" borderId="37" xfId="0" applyNumberFormat="1" applyFont="1" applyFill="1" applyBorder="1" applyAlignment="1">
      <alignment horizontal="left" vertical="top" wrapText="1"/>
    </xf>
    <xf numFmtId="3" fontId="1" fillId="0" borderId="15" xfId="0" applyNumberFormat="1" applyFont="1" applyBorder="1" applyAlignment="1">
      <alignment horizontal="left" vertical="top" wrapText="1"/>
    </xf>
    <xf numFmtId="49" fontId="1" fillId="0" borderId="0"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49" fontId="1" fillId="6" borderId="1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0" fontId="10" fillId="6" borderId="44" xfId="0" applyFont="1" applyFill="1" applyBorder="1" applyAlignment="1">
      <alignment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0" fontId="11" fillId="6" borderId="36" xfId="0" applyFont="1" applyFill="1" applyBorder="1" applyAlignment="1">
      <alignment horizontal="center" vertical="top" wrapText="1"/>
    </xf>
    <xf numFmtId="0" fontId="10" fillId="0" borderId="44" xfId="0" applyFont="1" applyBorder="1" applyAlignment="1">
      <alignment horizontal="left" vertical="top" wrapText="1"/>
    </xf>
    <xf numFmtId="3" fontId="5" fillId="0" borderId="36" xfId="0" applyNumberFormat="1" applyFont="1" applyBorder="1" applyAlignment="1">
      <alignment horizontal="center" vertical="center" wrapText="1"/>
    </xf>
    <xf numFmtId="3" fontId="11" fillId="0" borderId="36" xfId="0" applyNumberFormat="1" applyFont="1" applyBorder="1" applyAlignment="1">
      <alignment horizontal="center" vertical="center" wrapText="1"/>
    </xf>
    <xf numFmtId="3" fontId="1" fillId="0" borderId="36" xfId="0" applyNumberFormat="1" applyFont="1" applyBorder="1" applyAlignment="1">
      <alignment horizontal="center" vertical="top" wrapText="1"/>
    </xf>
    <xf numFmtId="3" fontId="5" fillId="6" borderId="36" xfId="0" applyNumberFormat="1" applyFont="1" applyFill="1" applyBorder="1" applyAlignment="1">
      <alignment horizontal="center" vertical="top" wrapText="1"/>
    </xf>
    <xf numFmtId="3" fontId="11" fillId="6" borderId="36" xfId="0" applyNumberFormat="1" applyFont="1" applyFill="1" applyBorder="1" applyAlignment="1">
      <alignment horizontal="center" vertical="top" wrapText="1"/>
    </xf>
    <xf numFmtId="0" fontId="1" fillId="0" borderId="79"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2"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3" fontId="1" fillId="0" borderId="16" xfId="0" applyNumberFormat="1" applyFont="1" applyBorder="1" applyAlignment="1">
      <alignment horizontal="center" vertical="top" wrapText="1"/>
    </xf>
    <xf numFmtId="0" fontId="11" fillId="0" borderId="32" xfId="0" applyFont="1" applyBorder="1" applyAlignment="1">
      <alignment horizontal="center" vertical="top" wrapText="1"/>
    </xf>
    <xf numFmtId="0" fontId="1" fillId="0" borderId="5" xfId="0" applyFont="1" applyBorder="1" applyAlignment="1">
      <alignment horizontal="center" vertical="center" textRotation="90"/>
    </xf>
    <xf numFmtId="0" fontId="1" fillId="0" borderId="24" xfId="0" applyFont="1" applyBorder="1" applyAlignment="1">
      <alignment horizontal="center" vertical="center" textRotation="90"/>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13" fillId="0" borderId="0" xfId="0" applyFont="1" applyAlignment="1">
      <alignment horizontal="right" vertical="top"/>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94" xfId="0" applyBorder="1" applyAlignment="1">
      <alignment horizontal="left" vertical="top" wrapText="1"/>
    </xf>
    <xf numFmtId="0" fontId="0" fillId="0" borderId="46" xfId="0" applyBorder="1" applyAlignment="1">
      <alignment horizontal="left" vertical="top" wrapText="1"/>
    </xf>
    <xf numFmtId="3" fontId="1" fillId="0" borderId="47"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5" xfId="0" applyNumberFormat="1" applyFont="1" applyFill="1" applyBorder="1" applyAlignment="1">
      <alignment horizontal="center" vertical="center" wrapText="1" shrinkToFit="1"/>
    </xf>
    <xf numFmtId="0" fontId="1" fillId="0" borderId="77"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3" fontId="1" fillId="6" borderId="82" xfId="0" applyNumberFormat="1" applyFont="1" applyFill="1" applyBorder="1" applyAlignment="1">
      <alignment horizontal="left"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66FF99"/>
      <color rgb="FFFFDDFF"/>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195"/>
  <sheetViews>
    <sheetView tabSelected="1" zoomScaleNormal="100" zoomScaleSheetLayoutView="100" workbookViewId="0">
      <selection activeCell="W100" sqref="W100"/>
    </sheetView>
  </sheetViews>
  <sheetFormatPr defaultColWidth="9.140625" defaultRowHeight="12.75" x14ac:dyDescent="0.2"/>
  <cols>
    <col min="1" max="1" width="2.85546875" style="49" customWidth="1"/>
    <col min="2" max="2" width="3.140625" style="49" customWidth="1"/>
    <col min="3" max="3" width="2.85546875" style="49" customWidth="1"/>
    <col min="4" max="4" width="32.140625" style="49" customWidth="1"/>
    <col min="5" max="5" width="4.140625" style="86" customWidth="1"/>
    <col min="6" max="6" width="8" style="49" customWidth="1"/>
    <col min="7" max="7" width="8.140625" style="49" customWidth="1"/>
    <col min="8" max="8" width="7.85546875" style="49" customWidth="1"/>
    <col min="9" max="9" width="7.5703125" style="49" customWidth="1"/>
    <col min="10" max="10" width="7.42578125" style="49" customWidth="1"/>
    <col min="11" max="12" width="8.140625" style="49" customWidth="1"/>
    <col min="13" max="13" width="7.140625" style="49" customWidth="1"/>
    <col min="14" max="14" width="7.42578125" style="49" customWidth="1"/>
    <col min="15" max="15" width="5" style="49" customWidth="1"/>
    <col min="16" max="16" width="34.85546875" style="49" customWidth="1"/>
    <col min="17" max="22" width="5.140625" style="49" customWidth="1"/>
    <col min="23" max="23" width="31.140625" style="49" customWidth="1"/>
    <col min="24" max="24" width="9.140625" style="49"/>
    <col min="25" max="26" width="9.140625" style="49" hidden="1" customWidth="1"/>
    <col min="27" max="28" width="0" style="49" hidden="1" customWidth="1"/>
    <col min="29" max="16384" width="9.140625" style="49"/>
  </cols>
  <sheetData>
    <row r="1" spans="1:28" s="10" customFormat="1" ht="15.6" customHeight="1" x14ac:dyDescent="0.25">
      <c r="A1" s="42"/>
      <c r="B1" s="42"/>
      <c r="C1" s="42"/>
      <c r="D1" s="42"/>
      <c r="E1" s="824"/>
      <c r="F1" s="281"/>
      <c r="G1" s="281"/>
      <c r="H1" s="281"/>
      <c r="I1" s="281"/>
      <c r="J1" s="281"/>
      <c r="K1" s="281"/>
      <c r="L1" s="281"/>
      <c r="M1" s="281"/>
      <c r="N1" s="281"/>
      <c r="O1" s="281"/>
      <c r="P1" s="42"/>
      <c r="Q1" s="825"/>
      <c r="R1" s="825"/>
      <c r="S1" s="825"/>
      <c r="T1" s="1378" t="s">
        <v>226</v>
      </c>
      <c r="U1" s="1378"/>
      <c r="V1" s="1378"/>
      <c r="W1" s="1378"/>
      <c r="X1" s="1378"/>
      <c r="Y1" s="1378"/>
      <c r="Z1" s="1378"/>
      <c r="AA1" s="1378"/>
    </row>
    <row r="2" spans="1:28" s="10" customFormat="1" ht="15" customHeight="1" x14ac:dyDescent="0.25">
      <c r="A2" s="42"/>
      <c r="B2" s="42"/>
      <c r="C2" s="42"/>
      <c r="D2" s="35"/>
      <c r="E2" s="92"/>
      <c r="F2" s="94"/>
      <c r="G2" s="814"/>
      <c r="H2" s="814"/>
      <c r="I2" s="814"/>
      <c r="J2" s="814"/>
      <c r="K2" s="814"/>
      <c r="L2" s="814"/>
      <c r="M2" s="814"/>
      <c r="N2" s="814"/>
      <c r="O2" s="814"/>
      <c r="P2" s="814"/>
      <c r="Q2" s="814"/>
      <c r="R2" s="814"/>
      <c r="S2" s="814"/>
      <c r="T2" s="814"/>
      <c r="U2" s="814"/>
      <c r="V2" s="814"/>
      <c r="W2" s="814"/>
    </row>
    <row r="3" spans="1:28" s="42" customFormat="1" ht="15" customHeight="1" x14ac:dyDescent="0.25">
      <c r="A3" s="1387" t="s">
        <v>203</v>
      </c>
      <c r="B3" s="1387"/>
      <c r="C3" s="1387"/>
      <c r="D3" s="1387"/>
      <c r="E3" s="1387"/>
      <c r="F3" s="1387"/>
      <c r="G3" s="1387"/>
      <c r="H3" s="1387"/>
      <c r="I3" s="1387"/>
      <c r="J3" s="1387"/>
      <c r="K3" s="1387"/>
      <c r="L3" s="1387"/>
      <c r="M3" s="1387"/>
      <c r="N3" s="1387"/>
      <c r="O3" s="1387"/>
      <c r="P3" s="1387"/>
      <c r="Q3" s="1387"/>
      <c r="R3" s="1387"/>
      <c r="S3" s="1387"/>
      <c r="T3" s="1387"/>
      <c r="U3" s="1387"/>
      <c r="V3" s="1387"/>
      <c r="W3" s="1387"/>
    </row>
    <row r="4" spans="1:28" s="44" customFormat="1" ht="15" customHeight="1" x14ac:dyDescent="0.25">
      <c r="A4" s="1388" t="s">
        <v>0</v>
      </c>
      <c r="B4" s="1388"/>
      <c r="C4" s="1388"/>
      <c r="D4" s="1388"/>
      <c r="E4" s="1388"/>
      <c r="F4" s="1388"/>
      <c r="G4" s="1388"/>
      <c r="H4" s="1388"/>
      <c r="I4" s="1388"/>
      <c r="J4" s="1388"/>
      <c r="K4" s="1388"/>
      <c r="L4" s="1388"/>
      <c r="M4" s="1388"/>
      <c r="N4" s="1388"/>
      <c r="O4" s="1388"/>
      <c r="P4" s="1388"/>
      <c r="Q4" s="1388"/>
      <c r="R4" s="1388"/>
      <c r="S4" s="1388"/>
      <c r="T4" s="1388"/>
      <c r="U4" s="1388"/>
      <c r="V4" s="1388"/>
      <c r="W4" s="1388"/>
    </row>
    <row r="5" spans="1:28" s="44" customFormat="1" ht="15" customHeight="1" x14ac:dyDescent="0.25">
      <c r="A5" s="1389" t="s">
        <v>1</v>
      </c>
      <c r="B5" s="1389"/>
      <c r="C5" s="1389"/>
      <c r="D5" s="1389"/>
      <c r="E5" s="1389"/>
      <c r="F5" s="1389"/>
      <c r="G5" s="1389"/>
      <c r="H5" s="1389"/>
      <c r="I5" s="1389"/>
      <c r="J5" s="1389"/>
      <c r="K5" s="1389"/>
      <c r="L5" s="1389"/>
      <c r="M5" s="1389"/>
      <c r="N5" s="1389"/>
      <c r="O5" s="1389"/>
      <c r="P5" s="1389"/>
      <c r="Q5" s="1389"/>
      <c r="R5" s="1389"/>
      <c r="S5" s="1389"/>
      <c r="T5" s="1389"/>
      <c r="U5" s="1389"/>
      <c r="V5" s="1389"/>
      <c r="W5" s="1389"/>
    </row>
    <row r="6" spans="1:28" s="44" customFormat="1" ht="13.5" customHeight="1" x14ac:dyDescent="0.25">
      <c r="A6" s="1"/>
      <c r="B6" s="1"/>
      <c r="C6" s="1"/>
      <c r="D6" s="1"/>
      <c r="E6" s="36"/>
      <c r="F6" s="36"/>
      <c r="G6" s="36"/>
      <c r="H6" s="36"/>
      <c r="I6" s="36"/>
      <c r="J6" s="36"/>
      <c r="K6" s="36"/>
      <c r="L6" s="36"/>
      <c r="M6" s="36"/>
      <c r="N6" s="36"/>
      <c r="O6" s="36"/>
      <c r="Q6" s="41"/>
      <c r="R6" s="41"/>
      <c r="S6" s="41"/>
      <c r="T6" s="41"/>
      <c r="U6" s="41"/>
      <c r="V6" s="41"/>
      <c r="W6" s="41"/>
    </row>
    <row r="7" spans="1:28" s="44" customFormat="1" ht="14.45" customHeight="1" thickBot="1" x14ac:dyDescent="0.3">
      <c r="A7" s="1"/>
      <c r="B7" s="1"/>
      <c r="C7" s="1"/>
      <c r="D7" s="1"/>
      <c r="E7" s="36"/>
      <c r="F7" s="36"/>
      <c r="G7" s="272"/>
      <c r="H7" s="272"/>
      <c r="I7" s="272"/>
      <c r="J7" s="272"/>
      <c r="K7" s="272"/>
      <c r="L7" s="272"/>
      <c r="M7" s="272"/>
      <c r="N7" s="272"/>
      <c r="O7" s="272"/>
      <c r="Q7" s="273"/>
      <c r="R7" s="273"/>
      <c r="S7" s="1390" t="s">
        <v>118</v>
      </c>
      <c r="T7" s="1390"/>
      <c r="U7" s="1390"/>
      <c r="V7" s="1390"/>
      <c r="W7" s="1390"/>
    </row>
    <row r="8" spans="1:28" s="44" customFormat="1" ht="23.25" customHeight="1" thickBot="1" x14ac:dyDescent="0.3">
      <c r="A8" s="1391" t="s">
        <v>2</v>
      </c>
      <c r="B8" s="1393" t="s">
        <v>3</v>
      </c>
      <c r="C8" s="1393" t="s">
        <v>4</v>
      </c>
      <c r="D8" s="1395" t="s">
        <v>6</v>
      </c>
      <c r="E8" s="1350" t="s">
        <v>132</v>
      </c>
      <c r="F8" s="1353" t="s">
        <v>7</v>
      </c>
      <c r="G8" s="1356" t="s">
        <v>230</v>
      </c>
      <c r="H8" s="1402" t="s">
        <v>222</v>
      </c>
      <c r="I8" s="1405" t="s">
        <v>223</v>
      </c>
      <c r="J8" s="1359" t="s">
        <v>194</v>
      </c>
      <c r="K8" s="1359" t="s">
        <v>224</v>
      </c>
      <c r="L8" s="1405" t="s">
        <v>223</v>
      </c>
      <c r="M8" s="1397" t="s">
        <v>136</v>
      </c>
      <c r="N8" s="1397" t="s">
        <v>225</v>
      </c>
      <c r="O8" s="1407" t="s">
        <v>223</v>
      </c>
      <c r="P8" s="1379" t="s">
        <v>119</v>
      </c>
      <c r="Q8" s="1380"/>
      <c r="R8" s="1380"/>
      <c r="S8" s="1380"/>
      <c r="T8" s="1380"/>
      <c r="U8" s="1380"/>
      <c r="V8" s="1380"/>
      <c r="W8" s="1384" t="s">
        <v>229</v>
      </c>
    </row>
    <row r="9" spans="1:28" s="44" customFormat="1" ht="18.75" customHeight="1" x14ac:dyDescent="0.25">
      <c r="A9" s="1392"/>
      <c r="B9" s="1394"/>
      <c r="C9" s="1394"/>
      <c r="D9" s="1396"/>
      <c r="E9" s="1351"/>
      <c r="F9" s="1354"/>
      <c r="G9" s="1357"/>
      <c r="H9" s="1403"/>
      <c r="I9" s="1406"/>
      <c r="J9" s="1360"/>
      <c r="K9" s="1360"/>
      <c r="L9" s="1406"/>
      <c r="M9" s="1398"/>
      <c r="N9" s="1398"/>
      <c r="O9" s="1408"/>
      <c r="P9" s="1400" t="s">
        <v>6</v>
      </c>
      <c r="Q9" s="1381" t="s">
        <v>228</v>
      </c>
      <c r="R9" s="1382"/>
      <c r="S9" s="1382"/>
      <c r="T9" s="1382"/>
      <c r="U9" s="1382"/>
      <c r="V9" s="1383"/>
      <c r="W9" s="1385"/>
    </row>
    <row r="10" spans="1:28" s="44" customFormat="1" ht="120.95" customHeight="1" thickBot="1" x14ac:dyDescent="0.3">
      <c r="A10" s="1392"/>
      <c r="B10" s="1394"/>
      <c r="C10" s="1394"/>
      <c r="D10" s="1396"/>
      <c r="E10" s="1352"/>
      <c r="F10" s="1355"/>
      <c r="G10" s="1358"/>
      <c r="H10" s="1404"/>
      <c r="I10" s="1406"/>
      <c r="J10" s="1361"/>
      <c r="K10" s="1361"/>
      <c r="L10" s="1406"/>
      <c r="M10" s="1399"/>
      <c r="N10" s="1399"/>
      <c r="O10" s="1409"/>
      <c r="P10" s="1401"/>
      <c r="Q10" s="888" t="s">
        <v>138</v>
      </c>
      <c r="R10" s="883" t="s">
        <v>227</v>
      </c>
      <c r="S10" s="888" t="s">
        <v>139</v>
      </c>
      <c r="T10" s="883" t="s">
        <v>227</v>
      </c>
      <c r="U10" s="888" t="s">
        <v>140</v>
      </c>
      <c r="V10" s="886" t="s">
        <v>227</v>
      </c>
      <c r="W10" s="1386"/>
    </row>
    <row r="11" spans="1:28" s="3" customFormat="1" ht="15" customHeight="1" x14ac:dyDescent="0.2">
      <c r="A11" s="1347" t="s">
        <v>8</v>
      </c>
      <c r="B11" s="1348"/>
      <c r="C11" s="1348"/>
      <c r="D11" s="1348"/>
      <c r="E11" s="1348"/>
      <c r="F11" s="1348"/>
      <c r="G11" s="1348"/>
      <c r="H11" s="1348"/>
      <c r="I11" s="1348"/>
      <c r="J11" s="1348"/>
      <c r="K11" s="1348"/>
      <c r="L11" s="1348"/>
      <c r="M11" s="1348"/>
      <c r="N11" s="1348"/>
      <c r="O11" s="1348"/>
      <c r="P11" s="1348"/>
      <c r="Q11" s="1348"/>
      <c r="R11" s="1348"/>
      <c r="S11" s="1348"/>
      <c r="T11" s="1348"/>
      <c r="U11" s="1348"/>
      <c r="V11" s="1348"/>
      <c r="W11" s="1349"/>
    </row>
    <row r="12" spans="1:28" s="3" customFormat="1" ht="15" customHeight="1" x14ac:dyDescent="0.2">
      <c r="A12" s="1363" t="s">
        <v>9</v>
      </c>
      <c r="B12" s="1364"/>
      <c r="C12" s="1364"/>
      <c r="D12" s="1364"/>
      <c r="E12" s="1364"/>
      <c r="F12" s="1364"/>
      <c r="G12" s="1364"/>
      <c r="H12" s="1364"/>
      <c r="I12" s="1364"/>
      <c r="J12" s="1364"/>
      <c r="K12" s="1364"/>
      <c r="L12" s="1364"/>
      <c r="M12" s="1364"/>
      <c r="N12" s="1364"/>
      <c r="O12" s="1364"/>
      <c r="P12" s="1364"/>
      <c r="Q12" s="1364"/>
      <c r="R12" s="1364"/>
      <c r="S12" s="1364"/>
      <c r="T12" s="1364"/>
      <c r="U12" s="1364"/>
      <c r="V12" s="1364"/>
      <c r="W12" s="1365"/>
    </row>
    <row r="13" spans="1:28" s="44" customFormat="1" ht="15" customHeight="1" x14ac:dyDescent="0.25">
      <c r="A13" s="116" t="s">
        <v>10</v>
      </c>
      <c r="B13" s="1366" t="s">
        <v>11</v>
      </c>
      <c r="C13" s="1367"/>
      <c r="D13" s="1367"/>
      <c r="E13" s="1367"/>
      <c r="F13" s="1367"/>
      <c r="G13" s="1367"/>
      <c r="H13" s="1367"/>
      <c r="I13" s="1367"/>
      <c r="J13" s="1367"/>
      <c r="K13" s="1367"/>
      <c r="L13" s="1367"/>
      <c r="M13" s="1367"/>
      <c r="N13" s="1367"/>
      <c r="O13" s="1367"/>
      <c r="P13" s="1367"/>
      <c r="Q13" s="1368"/>
      <c r="R13" s="1368"/>
      <c r="S13" s="1368"/>
      <c r="T13" s="1368"/>
      <c r="U13" s="1368"/>
      <c r="V13" s="1368"/>
      <c r="W13" s="1369"/>
    </row>
    <row r="14" spans="1:28" s="44" customFormat="1" ht="15" customHeight="1" thickBot="1" x14ac:dyDescent="0.3">
      <c r="A14" s="318" t="s">
        <v>10</v>
      </c>
      <c r="B14" s="962" t="s">
        <v>10</v>
      </c>
      <c r="C14" s="1370" t="s">
        <v>12</v>
      </c>
      <c r="D14" s="1371"/>
      <c r="E14" s="1371"/>
      <c r="F14" s="1371"/>
      <c r="G14" s="1371"/>
      <c r="H14" s="1371"/>
      <c r="I14" s="1371"/>
      <c r="J14" s="1371"/>
      <c r="K14" s="1371"/>
      <c r="L14" s="1371"/>
      <c r="M14" s="1371"/>
      <c r="N14" s="1371"/>
      <c r="O14" s="1371"/>
      <c r="P14" s="1371"/>
      <c r="Q14" s="1372"/>
      <c r="R14" s="1372"/>
      <c r="S14" s="1372"/>
      <c r="T14" s="1372"/>
      <c r="U14" s="1372"/>
      <c r="V14" s="1372"/>
      <c r="W14" s="1373"/>
    </row>
    <row r="15" spans="1:28" s="44" customFormat="1" ht="16.350000000000001" customHeight="1" x14ac:dyDescent="0.25">
      <c r="A15" s="1316" t="s">
        <v>10</v>
      </c>
      <c r="B15" s="1374" t="s">
        <v>10</v>
      </c>
      <c r="C15" s="1342" t="s">
        <v>10</v>
      </c>
      <c r="D15" s="1376" t="s">
        <v>13</v>
      </c>
      <c r="E15" s="640"/>
      <c r="F15" s="1004" t="s">
        <v>22</v>
      </c>
      <c r="G15" s="1000">
        <v>106.1</v>
      </c>
      <c r="H15" s="1000">
        <f>106.1+20.1+33</f>
        <v>159.19999999999999</v>
      </c>
      <c r="I15" s="1032">
        <f t="shared" ref="I15:I23" si="0">+H15-G15</f>
        <v>53.099999999999994</v>
      </c>
      <c r="J15" s="790">
        <v>106.1</v>
      </c>
      <c r="K15" s="779">
        <v>106.1</v>
      </c>
      <c r="L15" s="780">
        <f t="shared" ref="L15:L23" si="1">+K15-J15</f>
        <v>0</v>
      </c>
      <c r="M15" s="800">
        <v>106.1</v>
      </c>
      <c r="N15" s="779">
        <v>106.1</v>
      </c>
      <c r="O15" s="820">
        <f>+N15-M15</f>
        <v>0</v>
      </c>
      <c r="P15" s="775"/>
      <c r="Q15" s="300"/>
      <c r="R15" s="899"/>
      <c r="S15" s="840"/>
      <c r="T15" s="899"/>
      <c r="U15" s="802"/>
      <c r="V15" s="803"/>
      <c r="W15" s="899"/>
      <c r="Y15" s="44" t="s">
        <v>22</v>
      </c>
      <c r="Z15" s="41">
        <f>+G25+G28</f>
        <v>106.1</v>
      </c>
      <c r="AA15" s="41">
        <f>+J25+J28</f>
        <v>106.1</v>
      </c>
      <c r="AB15" s="41">
        <f>+M25+M28</f>
        <v>106.1</v>
      </c>
    </row>
    <row r="16" spans="1:28" s="44" customFormat="1" ht="16.350000000000001" customHeight="1" x14ac:dyDescent="0.25">
      <c r="A16" s="1316"/>
      <c r="B16" s="1341"/>
      <c r="C16" s="1342"/>
      <c r="D16" s="1377"/>
      <c r="E16" s="640"/>
      <c r="F16" s="168" t="s">
        <v>16</v>
      </c>
      <c r="G16" s="114">
        <v>4708</v>
      </c>
      <c r="H16" s="114">
        <v>4708</v>
      </c>
      <c r="I16" s="604">
        <f t="shared" si="0"/>
        <v>0</v>
      </c>
      <c r="J16" s="114">
        <v>4708</v>
      </c>
      <c r="K16" s="111">
        <v>4708</v>
      </c>
      <c r="L16" s="604">
        <f t="shared" si="1"/>
        <v>0</v>
      </c>
      <c r="M16" s="535">
        <v>4708</v>
      </c>
      <c r="N16" s="111">
        <v>4708</v>
      </c>
      <c r="O16" s="23">
        <f>+N16-M16</f>
        <v>0</v>
      </c>
      <c r="P16" s="291"/>
      <c r="Q16" s="300"/>
      <c r="R16" s="805"/>
      <c r="S16" s="830"/>
      <c r="T16" s="805"/>
      <c r="U16" s="300"/>
      <c r="V16" s="222"/>
      <c r="W16" s="222"/>
      <c r="Y16" s="44" t="s">
        <v>16</v>
      </c>
      <c r="Z16" s="41">
        <f>+G21</f>
        <v>4708</v>
      </c>
      <c r="AA16" s="41">
        <f>+J21</f>
        <v>4708</v>
      </c>
      <c r="AB16" s="41">
        <f>+M21</f>
        <v>4708</v>
      </c>
    </row>
    <row r="17" spans="1:28" s="44" customFormat="1" ht="16.350000000000001" customHeight="1" x14ac:dyDescent="0.25">
      <c r="A17" s="1316"/>
      <c r="B17" s="1341"/>
      <c r="C17" s="1342"/>
      <c r="D17" s="1377"/>
      <c r="E17" s="640"/>
      <c r="F17" s="168" t="s">
        <v>31</v>
      </c>
      <c r="G17" s="114">
        <v>18.899999999999999</v>
      </c>
      <c r="H17" s="114">
        <v>18.899999999999999</v>
      </c>
      <c r="I17" s="604">
        <f>+H17-G17</f>
        <v>0</v>
      </c>
      <c r="J17" s="114"/>
      <c r="K17" s="111"/>
      <c r="L17" s="604"/>
      <c r="M17" s="535"/>
      <c r="N17" s="111"/>
      <c r="O17" s="23"/>
      <c r="P17" s="291"/>
      <c r="Q17" s="300"/>
      <c r="R17" s="805"/>
      <c r="S17" s="830"/>
      <c r="T17" s="805"/>
      <c r="U17" s="300"/>
      <c r="V17" s="222"/>
      <c r="W17" s="222"/>
      <c r="Z17" s="41"/>
      <c r="AA17" s="41"/>
      <c r="AB17" s="41"/>
    </row>
    <row r="18" spans="1:28" s="44" customFormat="1" ht="16.350000000000001" customHeight="1" x14ac:dyDescent="0.25">
      <c r="A18" s="1316"/>
      <c r="B18" s="1341"/>
      <c r="C18" s="1342"/>
      <c r="D18" s="1377"/>
      <c r="E18" s="640"/>
      <c r="F18" s="168" t="s">
        <v>17</v>
      </c>
      <c r="G18" s="114">
        <f>912.9+7.4</f>
        <v>920.3</v>
      </c>
      <c r="H18" s="114">
        <f>912.9+7.4</f>
        <v>920.3</v>
      </c>
      <c r="I18" s="604">
        <f t="shared" si="0"/>
        <v>0</v>
      </c>
      <c r="J18" s="114">
        <v>479.5</v>
      </c>
      <c r="K18" s="111">
        <v>479.5</v>
      </c>
      <c r="L18" s="604">
        <f t="shared" si="1"/>
        <v>0</v>
      </c>
      <c r="M18" s="535">
        <v>468.7</v>
      </c>
      <c r="N18" s="111">
        <v>468.7</v>
      </c>
      <c r="O18" s="23">
        <f>+N18-M18</f>
        <v>0</v>
      </c>
      <c r="P18" s="291"/>
      <c r="Q18" s="300"/>
      <c r="R18" s="805"/>
      <c r="S18" s="830"/>
      <c r="T18" s="805"/>
      <c r="U18" s="300"/>
      <c r="V18" s="222"/>
      <c r="W18" s="222"/>
      <c r="Y18" s="44" t="s">
        <v>17</v>
      </c>
      <c r="Z18" s="41">
        <f>+G22+G23+G29+G30+G31+G33</f>
        <v>920.30000000000018</v>
      </c>
      <c r="AA18" s="41">
        <f>+J22+J23+J29+J30+J31+J33</f>
        <v>479.50000000000017</v>
      </c>
      <c r="AB18" s="41">
        <f>+M22+M23+M29+M30+M31+M33</f>
        <v>468.70000000000022</v>
      </c>
    </row>
    <row r="19" spans="1:28" s="44" customFormat="1" ht="16.350000000000001" customHeight="1" x14ac:dyDescent="0.25">
      <c r="A19" s="1316"/>
      <c r="B19" s="1341"/>
      <c r="C19" s="1342"/>
      <c r="D19" s="1377"/>
      <c r="E19" s="640"/>
      <c r="F19" s="1004" t="s">
        <v>43</v>
      </c>
      <c r="G19" s="1000">
        <f>5.5+5.8</f>
        <v>11.3</v>
      </c>
      <c r="H19" s="1000">
        <f>5.5+5.8+3.1</f>
        <v>14.4</v>
      </c>
      <c r="I19" s="1001">
        <f>+H19-G19</f>
        <v>3.0999999999999996</v>
      </c>
      <c r="J19" s="1002">
        <f>5.5+5.8</f>
        <v>11.3</v>
      </c>
      <c r="K19" s="1002">
        <f>5.5+5.8-3.1</f>
        <v>8.2000000000000011</v>
      </c>
      <c r="L19" s="1001">
        <f>+K19-J19</f>
        <v>-3.0999999999999996</v>
      </c>
      <c r="M19" s="535"/>
      <c r="N19" s="111"/>
      <c r="O19" s="23"/>
      <c r="P19" s="291"/>
      <c r="Q19" s="300"/>
      <c r="R19" s="805"/>
      <c r="S19" s="830"/>
      <c r="T19" s="805"/>
      <c r="U19" s="300"/>
      <c r="V19" s="222"/>
      <c r="W19" s="222"/>
      <c r="Z19" s="41"/>
      <c r="AA19" s="41"/>
      <c r="AB19" s="41"/>
    </row>
    <row r="20" spans="1:28" s="44" customFormat="1" ht="16.350000000000001" customHeight="1" x14ac:dyDescent="0.25">
      <c r="A20" s="1316"/>
      <c r="B20" s="1341"/>
      <c r="C20" s="1342"/>
      <c r="D20" s="1377"/>
      <c r="E20" s="640"/>
      <c r="F20" s="987" t="s">
        <v>182</v>
      </c>
      <c r="G20" s="114">
        <f>5.8-5.8</f>
        <v>0</v>
      </c>
      <c r="H20" s="114">
        <f>5.8-5.8</f>
        <v>0</v>
      </c>
      <c r="I20" s="604">
        <f t="shared" si="0"/>
        <v>0</v>
      </c>
      <c r="J20" s="111">
        <f>5.8-5.8</f>
        <v>0</v>
      </c>
      <c r="K20" s="111">
        <f>5.8-5.8</f>
        <v>0</v>
      </c>
      <c r="L20" s="604">
        <f t="shared" si="1"/>
        <v>0</v>
      </c>
      <c r="M20" s="535"/>
      <c r="N20" s="111"/>
      <c r="O20" s="23"/>
      <c r="P20" s="291"/>
      <c r="Q20" s="300"/>
      <c r="R20" s="805"/>
      <c r="S20" s="830"/>
      <c r="T20" s="805"/>
      <c r="U20" s="300"/>
      <c r="V20" s="222"/>
      <c r="W20" s="222"/>
      <c r="Y20" s="44" t="s">
        <v>182</v>
      </c>
      <c r="Z20" s="41" t="e">
        <f>+#REF!</f>
        <v>#REF!</v>
      </c>
      <c r="AA20" s="41" t="e">
        <f>+#REF!</f>
        <v>#REF!</v>
      </c>
      <c r="AB20" s="41">
        <f>+M34</f>
        <v>0</v>
      </c>
    </row>
    <row r="21" spans="1:28" s="44" customFormat="1" ht="15.6" customHeight="1" x14ac:dyDescent="0.25">
      <c r="A21" s="1316"/>
      <c r="B21" s="1341"/>
      <c r="C21" s="1342"/>
      <c r="D21" s="1327" t="s">
        <v>15</v>
      </c>
      <c r="E21" s="984" t="s">
        <v>154</v>
      </c>
      <c r="F21" s="1049" t="s">
        <v>205</v>
      </c>
      <c r="G21" s="1050">
        <v>4708</v>
      </c>
      <c r="H21" s="1051">
        <v>4708</v>
      </c>
      <c r="I21" s="1052">
        <f t="shared" si="0"/>
        <v>0</v>
      </c>
      <c r="J21" s="1051">
        <v>4708</v>
      </c>
      <c r="K21" s="1053">
        <v>4708</v>
      </c>
      <c r="L21" s="1052">
        <f t="shared" si="1"/>
        <v>0</v>
      </c>
      <c r="M21" s="1050">
        <v>4708</v>
      </c>
      <c r="N21" s="1053">
        <v>4708</v>
      </c>
      <c r="O21" s="1052">
        <f>+N21-M21</f>
        <v>0</v>
      </c>
      <c r="P21" s="1209" t="s">
        <v>62</v>
      </c>
      <c r="Q21" s="991">
        <v>58</v>
      </c>
      <c r="R21" s="1033"/>
      <c r="S21" s="992">
        <v>58</v>
      </c>
      <c r="T21" s="1033"/>
      <c r="U21" s="991">
        <v>58</v>
      </c>
      <c r="V21" s="1034"/>
      <c r="W21" s="1033"/>
      <c r="Z21" s="41" t="e">
        <f>+Z15+Z16+Z18+Z20</f>
        <v>#REF!</v>
      </c>
      <c r="AA21" s="41" t="e">
        <f t="shared" ref="AA21:AB21" si="2">+AA15+AA16+AA18+AA20</f>
        <v>#REF!</v>
      </c>
      <c r="AB21" s="41">
        <f t="shared" si="2"/>
        <v>5282.8</v>
      </c>
    </row>
    <row r="22" spans="1:28" s="44" customFormat="1" ht="15.6" customHeight="1" x14ac:dyDescent="0.25">
      <c r="A22" s="1316"/>
      <c r="B22" s="1341"/>
      <c r="C22" s="1342"/>
      <c r="D22" s="1375"/>
      <c r="E22" s="58"/>
      <c r="F22" s="1054" t="s">
        <v>206</v>
      </c>
      <c r="G22" s="1055">
        <f>5062.8-G21</f>
        <v>354.80000000000018</v>
      </c>
      <c r="H22" s="1056">
        <f>5062.8-H21</f>
        <v>354.80000000000018</v>
      </c>
      <c r="I22" s="1057">
        <f t="shared" si="0"/>
        <v>0</v>
      </c>
      <c r="J22" s="1055">
        <v>354.80000000000018</v>
      </c>
      <c r="K22" s="1058">
        <v>354.80000000000018</v>
      </c>
      <c r="L22" s="1059">
        <f t="shared" si="1"/>
        <v>0</v>
      </c>
      <c r="M22" s="1055">
        <v>354.80000000000018</v>
      </c>
      <c r="N22" s="1060">
        <v>354.80000000000018</v>
      </c>
      <c r="O22" s="1057">
        <f>+N22-M22</f>
        <v>0</v>
      </c>
      <c r="P22" s="1249"/>
      <c r="Q22" s="301"/>
      <c r="R22" s="1035"/>
      <c r="S22" s="1036"/>
      <c r="T22" s="1035"/>
      <c r="U22" s="301"/>
      <c r="V22" s="224"/>
      <c r="W22" s="224"/>
      <c r="Z22" s="41" t="e">
        <f>+Z21-G37</f>
        <v>#REF!</v>
      </c>
      <c r="AA22" s="41" t="e">
        <f>+AA21-J37</f>
        <v>#REF!</v>
      </c>
      <c r="AB22" s="41">
        <f>+AB21-M37</f>
        <v>0</v>
      </c>
    </row>
    <row r="23" spans="1:28" s="44" customFormat="1" ht="31.35" customHeight="1" x14ac:dyDescent="0.25">
      <c r="A23" s="102"/>
      <c r="B23" s="103"/>
      <c r="C23" s="104"/>
      <c r="D23" s="973" t="s">
        <v>18</v>
      </c>
      <c r="E23" s="640" t="s">
        <v>154</v>
      </c>
      <c r="F23" s="1061" t="s">
        <v>206</v>
      </c>
      <c r="G23" s="1062">
        <v>93.8</v>
      </c>
      <c r="H23" s="1063">
        <v>93.8</v>
      </c>
      <c r="I23" s="1064">
        <f t="shared" si="0"/>
        <v>0</v>
      </c>
      <c r="J23" s="1063">
        <v>93.8</v>
      </c>
      <c r="K23" s="1065">
        <v>93.8</v>
      </c>
      <c r="L23" s="1066">
        <f t="shared" si="1"/>
        <v>0</v>
      </c>
      <c r="M23" s="1067">
        <v>93.8</v>
      </c>
      <c r="N23" s="1068">
        <v>93.8</v>
      </c>
      <c r="O23" s="1064">
        <f>+N23-M23</f>
        <v>0</v>
      </c>
      <c r="P23" s="1014" t="s">
        <v>62</v>
      </c>
      <c r="Q23" s="1037">
        <v>1.8</v>
      </c>
      <c r="R23" s="1038"/>
      <c r="S23" s="1039">
        <v>1.8</v>
      </c>
      <c r="T23" s="1038"/>
      <c r="U23" s="1040">
        <v>1.8</v>
      </c>
      <c r="V23" s="1041"/>
      <c r="W23" s="1042"/>
    </row>
    <row r="24" spans="1:28" s="44" customFormat="1" ht="27.6" customHeight="1" x14ac:dyDescent="0.25">
      <c r="A24" s="102"/>
      <c r="B24" s="103"/>
      <c r="C24" s="105"/>
      <c r="D24" s="958" t="s">
        <v>21</v>
      </c>
      <c r="E24" s="280" t="s">
        <v>154</v>
      </c>
      <c r="F24" s="199"/>
      <c r="G24" s="327"/>
      <c r="H24" s="201"/>
      <c r="I24" s="326"/>
      <c r="J24" s="201"/>
      <c r="K24" s="197"/>
      <c r="L24" s="378"/>
      <c r="M24" s="327"/>
      <c r="N24" s="197"/>
      <c r="O24" s="377"/>
      <c r="P24" s="285"/>
      <c r="Q24" s="777"/>
      <c r="R24" s="884"/>
      <c r="S24" s="826"/>
      <c r="T24" s="884"/>
      <c r="U24" s="300"/>
      <c r="V24" s="222"/>
      <c r="W24" s="564"/>
    </row>
    <row r="25" spans="1:28" s="44" customFormat="1" ht="31.5" customHeight="1" x14ac:dyDescent="0.25">
      <c r="A25" s="1316"/>
      <c r="B25" s="1341"/>
      <c r="C25" s="1342"/>
      <c r="D25" s="1344" t="s">
        <v>23</v>
      </c>
      <c r="E25" s="1362"/>
      <c r="F25" s="1043" t="s">
        <v>207</v>
      </c>
      <c r="G25" s="1044">
        <v>70</v>
      </c>
      <c r="H25" s="1045">
        <f>70+20.1</f>
        <v>90.1</v>
      </c>
      <c r="I25" s="1046">
        <f t="shared" ref="I25:I31" si="3">+H25-G25</f>
        <v>20.099999999999994</v>
      </c>
      <c r="J25" s="315">
        <v>70</v>
      </c>
      <c r="K25" s="112">
        <v>70</v>
      </c>
      <c r="L25" s="494">
        <f>+K25-J25</f>
        <v>0</v>
      </c>
      <c r="M25" s="503">
        <v>70</v>
      </c>
      <c r="N25" s="112">
        <v>70</v>
      </c>
      <c r="O25" s="931">
        <f>+N25-M25</f>
        <v>0</v>
      </c>
      <c r="P25" s="955" t="s">
        <v>82</v>
      </c>
      <c r="Q25" s="1047">
        <v>740</v>
      </c>
      <c r="R25" s="1048">
        <v>901</v>
      </c>
      <c r="S25" s="940">
        <v>540</v>
      </c>
      <c r="T25" s="897"/>
      <c r="U25" s="668">
        <v>540</v>
      </c>
      <c r="V25" s="631"/>
      <c r="W25" s="1304" t="s">
        <v>253</v>
      </c>
    </row>
    <row r="26" spans="1:28" s="44" customFormat="1" ht="28.5" customHeight="1" x14ac:dyDescent="0.25">
      <c r="A26" s="1316"/>
      <c r="B26" s="1341"/>
      <c r="C26" s="1342"/>
      <c r="D26" s="1345"/>
      <c r="E26" s="1362"/>
      <c r="F26" s="168" t="s">
        <v>210</v>
      </c>
      <c r="G26" s="114">
        <v>18.899999999999999</v>
      </c>
      <c r="H26" s="114">
        <v>18.899999999999999</v>
      </c>
      <c r="I26" s="604">
        <f t="shared" si="3"/>
        <v>0</v>
      </c>
      <c r="J26" s="114"/>
      <c r="K26" s="111"/>
      <c r="L26" s="450"/>
      <c r="M26" s="535"/>
      <c r="N26" s="111"/>
      <c r="O26" s="23"/>
      <c r="P26" s="956"/>
      <c r="Q26" s="941"/>
      <c r="R26" s="942"/>
      <c r="S26" s="941"/>
      <c r="T26" s="942"/>
      <c r="U26" s="941"/>
      <c r="V26" s="942"/>
      <c r="W26" s="1210"/>
    </row>
    <row r="27" spans="1:28" s="44" customFormat="1" ht="29.45" customHeight="1" x14ac:dyDescent="0.25">
      <c r="A27" s="1316"/>
      <c r="B27" s="1341"/>
      <c r="C27" s="1342"/>
      <c r="D27" s="1346"/>
      <c r="E27" s="1362"/>
      <c r="F27" s="168" t="s">
        <v>214</v>
      </c>
      <c r="G27" s="114">
        <v>5.5</v>
      </c>
      <c r="H27" s="114">
        <v>5.5</v>
      </c>
      <c r="I27" s="604">
        <f t="shared" si="3"/>
        <v>0</v>
      </c>
      <c r="J27" s="111">
        <v>5.5</v>
      </c>
      <c r="K27" s="111">
        <v>5.5</v>
      </c>
      <c r="L27" s="450">
        <f>+K27-J27</f>
        <v>0</v>
      </c>
      <c r="M27" s="535"/>
      <c r="N27" s="111"/>
      <c r="O27" s="23"/>
      <c r="P27" s="287" t="s">
        <v>24</v>
      </c>
      <c r="Q27" s="664">
        <v>240</v>
      </c>
      <c r="R27" s="988"/>
      <c r="S27" s="989">
        <v>240</v>
      </c>
      <c r="T27" s="988"/>
      <c r="U27" s="664">
        <v>190</v>
      </c>
      <c r="V27" s="223"/>
      <c r="W27" s="1210"/>
    </row>
    <row r="28" spans="1:28" s="44" customFormat="1" ht="16.5" customHeight="1" x14ac:dyDescent="0.25">
      <c r="A28" s="1316"/>
      <c r="B28" s="1341"/>
      <c r="C28" s="1342"/>
      <c r="D28" s="62" t="s">
        <v>25</v>
      </c>
      <c r="E28" s="1362"/>
      <c r="F28" s="168" t="s">
        <v>207</v>
      </c>
      <c r="G28" s="535">
        <v>36.1</v>
      </c>
      <c r="H28" s="114">
        <v>36.1</v>
      </c>
      <c r="I28" s="604">
        <f t="shared" si="3"/>
        <v>0</v>
      </c>
      <c r="J28" s="114">
        <v>36.1</v>
      </c>
      <c r="K28" s="111">
        <v>36.1</v>
      </c>
      <c r="L28" s="369">
        <f>+K28-J28</f>
        <v>0</v>
      </c>
      <c r="M28" s="370">
        <v>36.1</v>
      </c>
      <c r="N28" s="198">
        <v>36.1</v>
      </c>
      <c r="O28" s="556">
        <f>+N28-M28</f>
        <v>0</v>
      </c>
      <c r="P28" s="1015" t="s">
        <v>83</v>
      </c>
      <c r="Q28" s="1009">
        <v>4</v>
      </c>
      <c r="R28" s="1010"/>
      <c r="S28" s="1011">
        <v>4</v>
      </c>
      <c r="T28" s="1010"/>
      <c r="U28" s="1009">
        <v>4</v>
      </c>
      <c r="V28" s="1012"/>
      <c r="W28" s="1249"/>
      <c r="X28" s="41"/>
    </row>
    <row r="29" spans="1:28" s="44" customFormat="1" ht="27.95" customHeight="1" x14ac:dyDescent="0.25">
      <c r="A29" s="1316"/>
      <c r="B29" s="1341"/>
      <c r="C29" s="1342"/>
      <c r="D29" s="1232" t="s">
        <v>28</v>
      </c>
      <c r="E29" s="280" t="s">
        <v>154</v>
      </c>
      <c r="F29" s="1069" t="s">
        <v>206</v>
      </c>
      <c r="G29" s="1050">
        <v>15.9</v>
      </c>
      <c r="H29" s="1051">
        <v>15.9</v>
      </c>
      <c r="I29" s="1052">
        <f t="shared" si="3"/>
        <v>0</v>
      </c>
      <c r="J29" s="1051">
        <v>19.399999999999999</v>
      </c>
      <c r="K29" s="1053">
        <v>19.399999999999999</v>
      </c>
      <c r="L29" s="1066">
        <f>+K29-J29</f>
        <v>0</v>
      </c>
      <c r="M29" s="1062">
        <v>20.100000000000001</v>
      </c>
      <c r="N29" s="1065">
        <v>20.100000000000001</v>
      </c>
      <c r="O29" s="1064">
        <f>+N29-M29</f>
        <v>0</v>
      </c>
      <c r="P29" s="956" t="s">
        <v>84</v>
      </c>
      <c r="Q29" s="339">
        <v>5</v>
      </c>
      <c r="R29" s="982"/>
      <c r="S29" s="827">
        <v>5</v>
      </c>
      <c r="T29" s="998"/>
      <c r="U29" s="339">
        <v>6</v>
      </c>
      <c r="V29" s="331"/>
      <c r="W29" s="998"/>
    </row>
    <row r="30" spans="1:28" s="44" customFormat="1" ht="30.6" customHeight="1" x14ac:dyDescent="0.25">
      <c r="A30" s="1316"/>
      <c r="B30" s="1341"/>
      <c r="C30" s="1342"/>
      <c r="D30" s="1293"/>
      <c r="E30" s="640"/>
      <c r="F30" s="1070" t="s">
        <v>206</v>
      </c>
      <c r="G30" s="1056">
        <f>11.5+7.4</f>
        <v>18.899999999999999</v>
      </c>
      <c r="H30" s="1056">
        <f>11.5+7.4</f>
        <v>18.899999999999999</v>
      </c>
      <c r="I30" s="1057">
        <f t="shared" si="3"/>
        <v>0</v>
      </c>
      <c r="J30" s="1056">
        <v>11.5</v>
      </c>
      <c r="K30" s="1060">
        <v>11.5</v>
      </c>
      <c r="L30" s="1059">
        <f>+K30-J30</f>
        <v>0</v>
      </c>
      <c r="M30" s="1071"/>
      <c r="N30" s="1072"/>
      <c r="O30" s="1073"/>
      <c r="P30" s="955" t="s">
        <v>80</v>
      </c>
      <c r="Q30" s="302">
        <v>82</v>
      </c>
      <c r="R30" s="885"/>
      <c r="S30" s="828">
        <v>50</v>
      </c>
      <c r="T30" s="885"/>
      <c r="U30" s="302"/>
      <c r="V30" s="225"/>
      <c r="W30" s="247"/>
    </row>
    <row r="31" spans="1:28" s="44" customFormat="1" ht="26.25" customHeight="1" x14ac:dyDescent="0.25">
      <c r="A31" s="1316"/>
      <c r="B31" s="1341"/>
      <c r="C31" s="1342"/>
      <c r="D31" s="1327" t="s">
        <v>78</v>
      </c>
      <c r="E31" s="644" t="s">
        <v>98</v>
      </c>
      <c r="F31" s="1049" t="s">
        <v>206</v>
      </c>
      <c r="G31" s="1050">
        <v>427.2</v>
      </c>
      <c r="H31" s="1051">
        <v>427.2</v>
      </c>
      <c r="I31" s="1052">
        <f t="shared" si="3"/>
        <v>0</v>
      </c>
      <c r="J31" s="1074"/>
      <c r="K31" s="1075"/>
      <c r="L31" s="1076"/>
      <c r="M31" s="1062"/>
      <c r="N31" s="1065"/>
      <c r="O31" s="1077"/>
      <c r="P31" s="954" t="s">
        <v>77</v>
      </c>
      <c r="Q31" s="361">
        <v>73</v>
      </c>
      <c r="R31" s="702"/>
      <c r="S31" s="829"/>
      <c r="T31" s="702"/>
      <c r="U31" s="829"/>
      <c r="V31" s="222"/>
      <c r="W31" s="222"/>
    </row>
    <row r="32" spans="1:28" s="44" customFormat="1" ht="30" customHeight="1" x14ac:dyDescent="0.25">
      <c r="A32" s="1316"/>
      <c r="B32" s="1341"/>
      <c r="C32" s="1342"/>
      <c r="D32" s="1343"/>
      <c r="E32" s="641" t="s">
        <v>218</v>
      </c>
      <c r="F32" s="1054"/>
      <c r="G32" s="1056"/>
      <c r="H32" s="1056"/>
      <c r="I32" s="1057"/>
      <c r="J32" s="1056"/>
      <c r="K32" s="1060"/>
      <c r="L32" s="1059"/>
      <c r="M32" s="1056"/>
      <c r="N32" s="1060"/>
      <c r="O32" s="1058"/>
      <c r="P32" s="969"/>
      <c r="Q32" s="304"/>
      <c r="R32" s="709"/>
      <c r="S32" s="319"/>
      <c r="T32" s="709"/>
      <c r="U32" s="319"/>
      <c r="V32" s="227"/>
      <c r="W32" s="709"/>
    </row>
    <row r="33" spans="1:28" s="44" customFormat="1" ht="43.5" customHeight="1" x14ac:dyDescent="0.25">
      <c r="A33" s="950"/>
      <c r="B33" s="951"/>
      <c r="C33" s="952"/>
      <c r="D33" s="964" t="s">
        <v>103</v>
      </c>
      <c r="E33" s="640" t="s">
        <v>154</v>
      </c>
      <c r="F33" s="1069" t="s">
        <v>206</v>
      </c>
      <c r="G33" s="1078">
        <v>9.6999999999999993</v>
      </c>
      <c r="H33" s="1079">
        <v>9.6999999999999993</v>
      </c>
      <c r="I33" s="1080">
        <f>+H33-G33</f>
        <v>0</v>
      </c>
      <c r="J33" s="1078"/>
      <c r="K33" s="1079"/>
      <c r="L33" s="1081"/>
      <c r="M33" s="1050"/>
      <c r="N33" s="1053"/>
      <c r="O33" s="1064"/>
      <c r="P33" s="291" t="s">
        <v>102</v>
      </c>
      <c r="Q33" s="303">
        <v>1</v>
      </c>
      <c r="R33" s="980"/>
      <c r="S33" s="497"/>
      <c r="T33" s="980"/>
      <c r="U33" s="444"/>
      <c r="V33" s="226"/>
      <c r="W33" s="226"/>
    </row>
    <row r="34" spans="1:28" s="44" customFormat="1" ht="20.45" customHeight="1" x14ac:dyDescent="0.25">
      <c r="A34" s="950"/>
      <c r="B34" s="951"/>
      <c r="C34" s="150"/>
      <c r="D34" s="1232" t="s">
        <v>181</v>
      </c>
      <c r="E34" s="776" t="s">
        <v>156</v>
      </c>
      <c r="F34" s="1082" t="s">
        <v>214</v>
      </c>
      <c r="G34" s="1000">
        <v>5.8</v>
      </c>
      <c r="H34" s="1000">
        <f>5.8+3.1</f>
        <v>8.9</v>
      </c>
      <c r="I34" s="1001">
        <f>+H34-G34</f>
        <v>3.1000000000000005</v>
      </c>
      <c r="J34" s="1002">
        <v>5.8</v>
      </c>
      <c r="K34" s="1002">
        <f>5.8-3.1</f>
        <v>2.6999999999999997</v>
      </c>
      <c r="L34" s="1083">
        <f>+K34-J34</f>
        <v>-3.1</v>
      </c>
      <c r="M34" s="327"/>
      <c r="N34" s="197"/>
      <c r="O34" s="326"/>
      <c r="P34" s="1084" t="s">
        <v>183</v>
      </c>
      <c r="Q34" s="1085">
        <v>35</v>
      </c>
      <c r="R34" s="1086">
        <v>60</v>
      </c>
      <c r="S34" s="1087">
        <v>35</v>
      </c>
      <c r="T34" s="1086">
        <v>10</v>
      </c>
      <c r="U34" s="829"/>
      <c r="V34" s="236"/>
      <c r="W34" s="1209" t="s">
        <v>248</v>
      </c>
    </row>
    <row r="35" spans="1:28" s="44" customFormat="1" ht="176.45" customHeight="1" x14ac:dyDescent="0.25">
      <c r="A35" s="950"/>
      <c r="B35" s="951"/>
      <c r="C35" s="150"/>
      <c r="D35" s="1293"/>
      <c r="E35" s="997"/>
      <c r="F35" s="175"/>
      <c r="G35" s="552"/>
      <c r="H35" s="553"/>
      <c r="I35" s="785"/>
      <c r="J35" s="723"/>
      <c r="K35" s="527"/>
      <c r="L35" s="785"/>
      <c r="M35" s="535"/>
      <c r="N35" s="111"/>
      <c r="O35" s="23"/>
      <c r="P35" s="1020"/>
      <c r="Q35" s="304"/>
      <c r="R35" s="805"/>
      <c r="S35" s="830"/>
      <c r="T35" s="709"/>
      <c r="U35" s="304"/>
      <c r="V35" s="222"/>
      <c r="W35" s="1249"/>
    </row>
    <row r="36" spans="1:28" s="44" customFormat="1" ht="107.25" customHeight="1" x14ac:dyDescent="0.25">
      <c r="A36" s="994"/>
      <c r="B36" s="995"/>
      <c r="C36" s="150"/>
      <c r="D36" s="1097" t="s">
        <v>233</v>
      </c>
      <c r="E36" s="1098" t="s">
        <v>156</v>
      </c>
      <c r="F36" s="1004" t="s">
        <v>207</v>
      </c>
      <c r="G36" s="1088"/>
      <c r="H36" s="1089">
        <v>33</v>
      </c>
      <c r="I36" s="1090">
        <f>+H36-G36</f>
        <v>33</v>
      </c>
      <c r="J36" s="1091"/>
      <c r="K36" s="1092"/>
      <c r="L36" s="1093"/>
      <c r="M36" s="990"/>
      <c r="N36" s="119"/>
      <c r="O36" s="932"/>
      <c r="P36" s="1094" t="s">
        <v>247</v>
      </c>
      <c r="Q36" s="1095"/>
      <c r="R36" s="1096">
        <v>51</v>
      </c>
      <c r="S36" s="1007"/>
      <c r="T36" s="805"/>
      <c r="U36" s="830"/>
      <c r="V36" s="1006"/>
      <c r="W36" s="808" t="s">
        <v>238</v>
      </c>
    </row>
    <row r="37" spans="1:28" s="44" customFormat="1" ht="15.6" customHeight="1" thickBot="1" x14ac:dyDescent="0.25">
      <c r="A37" s="96"/>
      <c r="B37" s="97"/>
      <c r="C37" s="38"/>
      <c r="D37" s="1005"/>
      <c r="E37" s="126"/>
      <c r="F37" s="149" t="s">
        <v>19</v>
      </c>
      <c r="G37" s="317">
        <f t="shared" ref="G37:O37" si="4">+G15+G16+G17+G18+G19+G20</f>
        <v>5764.6</v>
      </c>
      <c r="H37" s="317">
        <f t="shared" si="4"/>
        <v>5820.7999999999993</v>
      </c>
      <c r="I37" s="351">
        <f t="shared" si="4"/>
        <v>56.199999999999996</v>
      </c>
      <c r="J37" s="403">
        <f t="shared" si="4"/>
        <v>5304.9000000000005</v>
      </c>
      <c r="K37" s="317">
        <f t="shared" si="4"/>
        <v>5301.8</v>
      </c>
      <c r="L37" s="351">
        <f t="shared" si="4"/>
        <v>-3.0999999999999996</v>
      </c>
      <c r="M37" s="403">
        <f t="shared" si="4"/>
        <v>5282.8</v>
      </c>
      <c r="N37" s="317">
        <f t="shared" si="4"/>
        <v>5282.8</v>
      </c>
      <c r="O37" s="317">
        <f t="shared" si="4"/>
        <v>0</v>
      </c>
      <c r="P37" s="293"/>
      <c r="Q37" s="305"/>
      <c r="R37" s="455"/>
      <c r="S37" s="446"/>
      <c r="T37" s="455"/>
      <c r="U37" s="446"/>
      <c r="V37" s="122"/>
      <c r="W37" s="122"/>
    </row>
    <row r="38" spans="1:28" s="44" customFormat="1" ht="15" customHeight="1" thickBot="1" x14ac:dyDescent="0.3">
      <c r="A38" s="8" t="s">
        <v>10</v>
      </c>
      <c r="B38" s="9" t="s">
        <v>10</v>
      </c>
      <c r="C38" s="1412" t="s">
        <v>32</v>
      </c>
      <c r="D38" s="1413"/>
      <c r="E38" s="1413"/>
      <c r="F38" s="1414"/>
      <c r="G38" s="866">
        <f t="shared" ref="G38:M38" si="5">G37</f>
        <v>5764.6</v>
      </c>
      <c r="H38" s="815">
        <f t="shared" ref="H38:I38" si="6">H37</f>
        <v>5820.7999999999993</v>
      </c>
      <c r="I38" s="325">
        <f t="shared" si="6"/>
        <v>56.199999999999996</v>
      </c>
      <c r="J38" s="352">
        <f t="shared" si="5"/>
        <v>5304.9000000000005</v>
      </c>
      <c r="K38" s="121">
        <f t="shared" ref="K38:L38" si="7">K37</f>
        <v>5301.8</v>
      </c>
      <c r="L38" s="325">
        <f t="shared" si="7"/>
        <v>-3.0999999999999996</v>
      </c>
      <c r="M38" s="352">
        <f t="shared" si="5"/>
        <v>5282.8</v>
      </c>
      <c r="N38" s="867">
        <f t="shared" ref="N38:O38" si="8">N37</f>
        <v>5282.8</v>
      </c>
      <c r="O38" s="867">
        <f t="shared" si="8"/>
        <v>0</v>
      </c>
      <c r="P38" s="1217"/>
      <c r="Q38" s="1218"/>
      <c r="R38" s="1218"/>
      <c r="S38" s="1218"/>
      <c r="T38" s="1218"/>
      <c r="U38" s="1218"/>
      <c r="V38" s="1218"/>
      <c r="W38" s="1219"/>
    </row>
    <row r="39" spans="1:28" s="44" customFormat="1" ht="15" customHeight="1" thickBot="1" x14ac:dyDescent="0.3">
      <c r="A39" s="8" t="s">
        <v>10</v>
      </c>
      <c r="B39" s="215" t="s">
        <v>20</v>
      </c>
      <c r="C39" s="1415" t="s">
        <v>33</v>
      </c>
      <c r="D39" s="1416"/>
      <c r="E39" s="1416"/>
      <c r="F39" s="1416"/>
      <c r="G39" s="1416"/>
      <c r="H39" s="1416"/>
      <c r="I39" s="1416"/>
      <c r="J39" s="1416"/>
      <c r="K39" s="1416"/>
      <c r="L39" s="1416"/>
      <c r="M39" s="1416"/>
      <c r="N39" s="1416"/>
      <c r="O39" s="1416"/>
      <c r="P39" s="1416"/>
      <c r="Q39" s="1416"/>
      <c r="R39" s="1416"/>
      <c r="S39" s="1416"/>
      <c r="T39" s="1416"/>
      <c r="U39" s="1416"/>
      <c r="V39" s="1416"/>
      <c r="W39" s="1417"/>
    </row>
    <row r="40" spans="1:28" s="44" customFormat="1" ht="16.350000000000001" customHeight="1" x14ac:dyDescent="0.25">
      <c r="A40" s="1315" t="s">
        <v>10</v>
      </c>
      <c r="B40" s="1317" t="s">
        <v>20</v>
      </c>
      <c r="C40" s="1319" t="s">
        <v>10</v>
      </c>
      <c r="D40" s="1297" t="s">
        <v>60</v>
      </c>
      <c r="E40" s="782"/>
      <c r="F40" s="1043" t="s">
        <v>31</v>
      </c>
      <c r="G40" s="1000">
        <v>407.4</v>
      </c>
      <c r="H40" s="1000">
        <f>407.4-300</f>
        <v>107.39999999999998</v>
      </c>
      <c r="I40" s="1032">
        <f>+H40-G40</f>
        <v>-300</v>
      </c>
      <c r="J40" s="1000">
        <v>557.6</v>
      </c>
      <c r="K40" s="1002">
        <f>557.6+150+300</f>
        <v>1007.6</v>
      </c>
      <c r="L40" s="1099">
        <f>+K40-J40</f>
        <v>450</v>
      </c>
      <c r="M40" s="114">
        <v>69.099999999999994</v>
      </c>
      <c r="N40" s="779">
        <v>69.099999999999994</v>
      </c>
      <c r="O40" s="23">
        <f>+N40-M40</f>
        <v>0</v>
      </c>
      <c r="P40" s="775"/>
      <c r="Q40" s="784"/>
      <c r="R40" s="889"/>
      <c r="S40" s="831"/>
      <c r="T40" s="79"/>
      <c r="U40" s="784"/>
      <c r="V40" s="226"/>
      <c r="W40" s="226"/>
      <c r="Y40" s="44" t="s">
        <v>31</v>
      </c>
      <c r="Z40" s="41">
        <f>+G52+G57+G59</f>
        <v>407.4</v>
      </c>
      <c r="AA40" s="41">
        <f>+J52+J57+J59</f>
        <v>557.6</v>
      </c>
      <c r="AB40" s="41">
        <f>+M52+M57+M59</f>
        <v>69.099999999999994</v>
      </c>
    </row>
    <row r="41" spans="1:28" s="44" customFormat="1" ht="16.350000000000001" customHeight="1" x14ac:dyDescent="0.25">
      <c r="A41" s="1316"/>
      <c r="B41" s="1318"/>
      <c r="C41" s="1319"/>
      <c r="D41" s="1298"/>
      <c r="E41" s="783"/>
      <c r="F41" s="1004" t="s">
        <v>22</v>
      </c>
      <c r="G41" s="1100">
        <v>208.3</v>
      </c>
      <c r="H41" s="1002">
        <f>208.3-55.6-4+5.7</f>
        <v>154.4</v>
      </c>
      <c r="I41" s="1001">
        <f>+H41-G41</f>
        <v>-53.900000000000006</v>
      </c>
      <c r="J41" s="114">
        <v>280.89999999999998</v>
      </c>
      <c r="K41" s="111">
        <v>280.89999999999998</v>
      </c>
      <c r="L41" s="450">
        <f>+K41-J41</f>
        <v>0</v>
      </c>
      <c r="M41" s="535">
        <v>299.60000000000002</v>
      </c>
      <c r="N41" s="114">
        <v>299.60000000000002</v>
      </c>
      <c r="O41" s="604">
        <f>+N41-M41</f>
        <v>0</v>
      </c>
      <c r="P41" s="291"/>
      <c r="Q41" s="303"/>
      <c r="R41" s="226"/>
      <c r="S41" s="444"/>
      <c r="T41" s="1024"/>
      <c r="U41" s="303"/>
      <c r="V41" s="226"/>
      <c r="W41" s="1024"/>
      <c r="Y41" s="44" t="s">
        <v>22</v>
      </c>
      <c r="Z41" s="41">
        <f>+G44+G46+G48+G50+G56</f>
        <v>208.3</v>
      </c>
      <c r="AA41" s="41">
        <f>+J44+J46+J48+J50+J56</f>
        <v>280.89999999999998</v>
      </c>
      <c r="AB41" s="41">
        <f>+M44+M46+M48+M50+M56</f>
        <v>299.60000000000002</v>
      </c>
    </row>
    <row r="42" spans="1:28" s="44" customFormat="1" ht="16.350000000000001" customHeight="1" x14ac:dyDescent="0.25">
      <c r="A42" s="1316"/>
      <c r="B42" s="1318"/>
      <c r="C42" s="1319"/>
      <c r="D42" s="1298"/>
      <c r="E42" s="782"/>
      <c r="F42" s="168" t="s">
        <v>67</v>
      </c>
      <c r="G42" s="114">
        <f>482-55.7</f>
        <v>426.3</v>
      </c>
      <c r="H42" s="114">
        <f>482-55.7</f>
        <v>426.3</v>
      </c>
      <c r="I42" s="604">
        <f t="shared" ref="I42:I43" si="9">+H42-G42</f>
        <v>0</v>
      </c>
      <c r="J42" s="114"/>
      <c r="K42" s="111"/>
      <c r="L42" s="450"/>
      <c r="M42" s="535"/>
      <c r="N42" s="114"/>
      <c r="O42" s="23"/>
      <c r="P42" s="291"/>
      <c r="Q42" s="303"/>
      <c r="R42" s="226"/>
      <c r="S42" s="444"/>
      <c r="T42" s="1024"/>
      <c r="U42" s="303"/>
      <c r="V42" s="226"/>
      <c r="W42" s="226"/>
      <c r="Y42" s="44" t="s">
        <v>67</v>
      </c>
      <c r="Z42" s="41">
        <f>+G53+G55</f>
        <v>426.3</v>
      </c>
      <c r="AA42" s="41">
        <f>+J53+J55</f>
        <v>0</v>
      </c>
      <c r="AB42" s="41">
        <f>+M53+M55</f>
        <v>0</v>
      </c>
    </row>
    <row r="43" spans="1:28" s="44" customFormat="1" ht="16.350000000000001" customHeight="1" x14ac:dyDescent="0.25">
      <c r="A43" s="1316"/>
      <c r="B43" s="1318"/>
      <c r="C43" s="1319"/>
      <c r="D43" s="1330"/>
      <c r="E43" s="782"/>
      <c r="F43" s="1101" t="s">
        <v>26</v>
      </c>
      <c r="G43" s="1000">
        <v>90.7</v>
      </c>
      <c r="H43" s="1000">
        <f>90.7+0.2</f>
        <v>90.9</v>
      </c>
      <c r="I43" s="1102">
        <f t="shared" si="9"/>
        <v>0.20000000000000284</v>
      </c>
      <c r="J43" s="202"/>
      <c r="K43" s="198"/>
      <c r="L43" s="450"/>
      <c r="M43" s="535"/>
      <c r="N43" s="114"/>
      <c r="O43" s="23"/>
      <c r="P43" s="291"/>
      <c r="Q43" s="303"/>
      <c r="R43" s="226"/>
      <c r="S43" s="444"/>
      <c r="T43" s="1024"/>
      <c r="U43" s="334"/>
      <c r="V43" s="226"/>
      <c r="W43" s="226"/>
      <c r="Y43" s="44" t="s">
        <v>26</v>
      </c>
      <c r="Z43" s="41">
        <f>+G45+G49+G54+G60</f>
        <v>90.7</v>
      </c>
      <c r="AA43" s="41">
        <f>+J45+J49+J54+J60</f>
        <v>0</v>
      </c>
      <c r="AB43" s="41">
        <f>+M45+M49+M54+M60</f>
        <v>0</v>
      </c>
    </row>
    <row r="44" spans="1:28" s="44" customFormat="1" ht="26.45" customHeight="1" x14ac:dyDescent="0.25">
      <c r="A44" s="1316"/>
      <c r="B44" s="1318"/>
      <c r="C44" s="1319"/>
      <c r="D44" s="1232" t="s">
        <v>34</v>
      </c>
      <c r="E44" s="781" t="s">
        <v>219</v>
      </c>
      <c r="F44" s="1004" t="s">
        <v>207</v>
      </c>
      <c r="G44" s="1103">
        <v>142.5</v>
      </c>
      <c r="H44" s="1104">
        <f>142.5-55.6</f>
        <v>86.9</v>
      </c>
      <c r="I44" s="1001">
        <f>+H44-G44</f>
        <v>-55.599999999999994</v>
      </c>
      <c r="J44" s="114">
        <v>180.1</v>
      </c>
      <c r="K44" s="111">
        <v>180.1</v>
      </c>
      <c r="L44" s="378">
        <f>+K44-J44</f>
        <v>0</v>
      </c>
      <c r="M44" s="327">
        <v>198.8</v>
      </c>
      <c r="N44" s="201">
        <v>198.8</v>
      </c>
      <c r="O44" s="326">
        <f>+N44-M44</f>
        <v>0</v>
      </c>
      <c r="P44" s="356" t="s">
        <v>35</v>
      </c>
      <c r="Q44" s="372">
        <v>2</v>
      </c>
      <c r="R44" s="522"/>
      <c r="S44" s="832">
        <v>3</v>
      </c>
      <c r="T44" s="445"/>
      <c r="U44" s="372">
        <v>5</v>
      </c>
      <c r="V44" s="522"/>
      <c r="W44" s="1209" t="s">
        <v>249</v>
      </c>
      <c r="Z44" s="41">
        <f>+Z40+Z41+Z42+Z43</f>
        <v>1132.7</v>
      </c>
      <c r="AA44" s="41">
        <f t="shared" ref="AA44:AB44" si="10">+AA40+AA41+AA42+AA43</f>
        <v>838.5</v>
      </c>
      <c r="AB44" s="41">
        <f t="shared" si="10"/>
        <v>368.70000000000005</v>
      </c>
    </row>
    <row r="45" spans="1:28" s="44" customFormat="1" ht="114" customHeight="1" x14ac:dyDescent="0.25">
      <c r="A45" s="1316"/>
      <c r="B45" s="1318"/>
      <c r="C45" s="1319"/>
      <c r="D45" s="1293"/>
      <c r="E45" s="646" t="s">
        <v>98</v>
      </c>
      <c r="F45" s="1101" t="s">
        <v>209</v>
      </c>
      <c r="G45" s="1105">
        <f>5.8+12</f>
        <v>17.8</v>
      </c>
      <c r="H45" s="1106">
        <f>5.8+12+0.2</f>
        <v>18</v>
      </c>
      <c r="I45" s="1107">
        <f>+H45-G45</f>
        <v>0.19999999999999929</v>
      </c>
      <c r="J45" s="202"/>
      <c r="K45" s="198"/>
      <c r="L45" s="450"/>
      <c r="M45" s="535"/>
      <c r="N45" s="114"/>
      <c r="O45" s="23"/>
      <c r="P45" s="320" t="s">
        <v>185</v>
      </c>
      <c r="Q45" s="1108">
        <v>5</v>
      </c>
      <c r="R45" s="1109">
        <v>0</v>
      </c>
      <c r="S45" s="833">
        <v>5</v>
      </c>
      <c r="T45" s="1023"/>
      <c r="U45" s="334">
        <v>5</v>
      </c>
      <c r="V45" s="1031"/>
      <c r="W45" s="1249"/>
      <c r="Z45" s="41">
        <f>+Z44-G62</f>
        <v>0</v>
      </c>
      <c r="AA45" s="41">
        <f>+AA44-J62</f>
        <v>0</v>
      </c>
      <c r="AB45" s="41">
        <f>+AB44-M62</f>
        <v>0</v>
      </c>
    </row>
    <row r="46" spans="1:28" s="44" customFormat="1" ht="20.100000000000001" customHeight="1" x14ac:dyDescent="0.25">
      <c r="A46" s="76"/>
      <c r="B46" s="962"/>
      <c r="C46" s="963"/>
      <c r="D46" s="953" t="s">
        <v>36</v>
      </c>
      <c r="E46" s="647" t="s">
        <v>154</v>
      </c>
      <c r="F46" s="1110" t="s">
        <v>207</v>
      </c>
      <c r="G46" s="1050">
        <v>15.8</v>
      </c>
      <c r="H46" s="1051">
        <v>15.8</v>
      </c>
      <c r="I46" s="1052">
        <f>+H46-G46</f>
        <v>0</v>
      </c>
      <c r="J46" s="1051">
        <v>15.8</v>
      </c>
      <c r="K46" s="1053">
        <v>15.8</v>
      </c>
      <c r="L46" s="1081">
        <f>+K46-J46</f>
        <v>0</v>
      </c>
      <c r="M46" s="1050">
        <v>15.8</v>
      </c>
      <c r="N46" s="1051">
        <v>15.8</v>
      </c>
      <c r="O46" s="1052">
        <f>+N46-M46</f>
        <v>0</v>
      </c>
      <c r="P46" s="1209" t="s">
        <v>184</v>
      </c>
      <c r="Q46" s="335">
        <v>9</v>
      </c>
      <c r="R46" s="82"/>
      <c r="S46" s="834">
        <v>9</v>
      </c>
      <c r="T46" s="890"/>
      <c r="U46" s="335">
        <v>9</v>
      </c>
      <c r="V46" s="82"/>
      <c r="W46" s="82"/>
    </row>
    <row r="47" spans="1:28" s="44" customFormat="1" ht="36.950000000000003" customHeight="1" x14ac:dyDescent="0.25">
      <c r="A47" s="76"/>
      <c r="B47" s="962"/>
      <c r="C47" s="963"/>
      <c r="D47" s="29"/>
      <c r="E47" s="87" t="s">
        <v>98</v>
      </c>
      <c r="F47" s="1054"/>
      <c r="G47" s="1062"/>
      <c r="H47" s="1063"/>
      <c r="I47" s="1064"/>
      <c r="J47" s="1056"/>
      <c r="K47" s="1060"/>
      <c r="L47" s="1066"/>
      <c r="M47" s="1062"/>
      <c r="N47" s="1063"/>
      <c r="O47" s="1077"/>
      <c r="P47" s="1249"/>
      <c r="Q47" s="336"/>
      <c r="R47" s="230"/>
      <c r="S47" s="835"/>
      <c r="T47" s="789"/>
      <c r="U47" s="336"/>
      <c r="V47" s="230"/>
      <c r="W47" s="230"/>
    </row>
    <row r="48" spans="1:28" s="44" customFormat="1" ht="15.95" customHeight="1" x14ac:dyDescent="0.25">
      <c r="A48" s="76"/>
      <c r="B48" s="962"/>
      <c r="C48" s="952"/>
      <c r="D48" s="1232" t="s">
        <v>69</v>
      </c>
      <c r="E48" s="984" t="s">
        <v>154</v>
      </c>
      <c r="F48" s="1049" t="s">
        <v>207</v>
      </c>
      <c r="G48" s="1050">
        <v>5</v>
      </c>
      <c r="H48" s="1051">
        <v>5</v>
      </c>
      <c r="I48" s="1052">
        <f>+H48-G48</f>
        <v>0</v>
      </c>
      <c r="J48" s="1051">
        <v>5</v>
      </c>
      <c r="K48" s="1053">
        <v>5</v>
      </c>
      <c r="L48" s="1081">
        <f>+K48-J48</f>
        <v>0</v>
      </c>
      <c r="M48" s="1050">
        <v>5</v>
      </c>
      <c r="N48" s="1051">
        <v>5</v>
      </c>
      <c r="O48" s="1052">
        <f>+N48-M48</f>
        <v>0</v>
      </c>
      <c r="P48" s="967" t="s">
        <v>70</v>
      </c>
      <c r="Q48" s="333">
        <v>200</v>
      </c>
      <c r="R48" s="985"/>
      <c r="S48" s="565">
        <v>100</v>
      </c>
      <c r="T48" s="978"/>
      <c r="U48" s="333">
        <v>100</v>
      </c>
      <c r="V48" s="985"/>
      <c r="W48" s="978"/>
    </row>
    <row r="49" spans="1:24" s="44" customFormat="1" ht="15.95" customHeight="1" x14ac:dyDescent="0.25">
      <c r="A49" s="76"/>
      <c r="B49" s="962"/>
      <c r="C49" s="952"/>
      <c r="D49" s="1293"/>
      <c r="E49" s="58"/>
      <c r="F49" s="1111" t="s">
        <v>209</v>
      </c>
      <c r="G49" s="1062">
        <v>5</v>
      </c>
      <c r="H49" s="1063">
        <v>5</v>
      </c>
      <c r="I49" s="1064">
        <f>+H49-G49</f>
        <v>0</v>
      </c>
      <c r="J49" s="1056"/>
      <c r="K49" s="1060"/>
      <c r="L49" s="1059"/>
      <c r="M49" s="1055"/>
      <c r="N49" s="1056"/>
      <c r="O49" s="1057"/>
      <c r="P49" s="968"/>
      <c r="Q49" s="334"/>
      <c r="R49" s="986"/>
      <c r="S49" s="833"/>
      <c r="T49" s="979"/>
      <c r="U49" s="334"/>
      <c r="V49" s="986"/>
      <c r="W49" s="979"/>
    </row>
    <row r="50" spans="1:24" s="44" customFormat="1" ht="121.7" customHeight="1" x14ac:dyDescent="0.25">
      <c r="A50" s="950"/>
      <c r="B50" s="962"/>
      <c r="C50" s="963"/>
      <c r="D50" s="964" t="s">
        <v>126</v>
      </c>
      <c r="E50" s="984" t="s">
        <v>90</v>
      </c>
      <c r="F50" s="1043" t="s">
        <v>207</v>
      </c>
      <c r="G50" s="1103">
        <v>15</v>
      </c>
      <c r="H50" s="1104">
        <f>15-4</f>
        <v>11</v>
      </c>
      <c r="I50" s="1112">
        <f>+H50-G50</f>
        <v>-4</v>
      </c>
      <c r="J50" s="201"/>
      <c r="K50" s="197"/>
      <c r="L50" s="378"/>
      <c r="M50" s="327"/>
      <c r="N50" s="201"/>
      <c r="O50" s="326"/>
      <c r="P50" s="356" t="s">
        <v>104</v>
      </c>
      <c r="Q50" s="1113">
        <v>2</v>
      </c>
      <c r="R50" s="1114">
        <v>0</v>
      </c>
      <c r="S50" s="827"/>
      <c r="T50" s="1026"/>
      <c r="U50" s="887"/>
      <c r="V50" s="229"/>
      <c r="W50" s="1115" t="s">
        <v>250</v>
      </c>
    </row>
    <row r="51" spans="1:24" s="44" customFormat="1" ht="30.6" customHeight="1" x14ac:dyDescent="0.25">
      <c r="A51" s="950"/>
      <c r="B51" s="962"/>
      <c r="C51" s="139"/>
      <c r="D51" s="964"/>
      <c r="E51" s="648" t="s">
        <v>154</v>
      </c>
      <c r="F51" s="168"/>
      <c r="G51" s="535"/>
      <c r="H51" s="114"/>
      <c r="I51" s="604"/>
      <c r="J51" s="114"/>
      <c r="K51" s="111"/>
      <c r="L51" s="450"/>
      <c r="M51" s="535"/>
      <c r="N51" s="114"/>
      <c r="O51" s="23"/>
      <c r="P51" s="442" t="s">
        <v>143</v>
      </c>
      <c r="Q51" s="338">
        <v>2</v>
      </c>
      <c r="R51" s="244"/>
      <c r="S51" s="771"/>
      <c r="T51" s="1025"/>
      <c r="U51" s="338"/>
      <c r="V51" s="244"/>
      <c r="W51" s="244"/>
    </row>
    <row r="52" spans="1:24" s="44" customFormat="1" ht="15" customHeight="1" x14ac:dyDescent="0.25">
      <c r="A52" s="950"/>
      <c r="B52" s="962"/>
      <c r="C52" s="139"/>
      <c r="D52" s="964"/>
      <c r="E52" s="648" t="s">
        <v>98</v>
      </c>
      <c r="F52" s="1004" t="s">
        <v>210</v>
      </c>
      <c r="G52" s="999">
        <f>989.7-589.7</f>
        <v>400</v>
      </c>
      <c r="H52" s="1000">
        <v>100</v>
      </c>
      <c r="I52" s="1001">
        <v>-300</v>
      </c>
      <c r="J52" s="1000">
        <f>-60.1+589.7</f>
        <v>529.6</v>
      </c>
      <c r="K52" s="1002">
        <f>-60.1+589.7+150+300</f>
        <v>979.6</v>
      </c>
      <c r="L52" s="1003">
        <f>+K52-J52</f>
        <v>450</v>
      </c>
      <c r="M52" s="535">
        <v>60.1</v>
      </c>
      <c r="N52" s="114">
        <v>60.1</v>
      </c>
      <c r="O52" s="604">
        <f>+N52-M52</f>
        <v>0</v>
      </c>
      <c r="P52" s="357" t="s">
        <v>128</v>
      </c>
      <c r="Q52" s="338">
        <v>1</v>
      </c>
      <c r="R52" s="244"/>
      <c r="S52" s="771">
        <v>1</v>
      </c>
      <c r="T52" s="1025"/>
      <c r="U52" s="338">
        <v>1</v>
      </c>
      <c r="V52" s="244"/>
      <c r="W52" s="1304" t="s">
        <v>251</v>
      </c>
      <c r="X52" s="1013"/>
    </row>
    <row r="53" spans="1:24" s="44" customFormat="1" ht="15" customHeight="1" x14ac:dyDescent="0.25">
      <c r="A53" s="950"/>
      <c r="B53" s="962"/>
      <c r="C53" s="139"/>
      <c r="D53" s="964"/>
      <c r="E53" s="265"/>
      <c r="F53" s="168" t="s">
        <v>211</v>
      </c>
      <c r="G53" s="535">
        <v>35.1</v>
      </c>
      <c r="H53" s="114">
        <v>35.1</v>
      </c>
      <c r="I53" s="604">
        <f>+H53-G53</f>
        <v>0</v>
      </c>
      <c r="J53" s="114"/>
      <c r="K53" s="111"/>
      <c r="L53" s="450"/>
      <c r="M53" s="535"/>
      <c r="N53" s="114"/>
      <c r="O53" s="604"/>
      <c r="P53" s="291"/>
      <c r="Q53" s="303"/>
      <c r="R53" s="226"/>
      <c r="S53" s="444"/>
      <c r="T53" s="1024"/>
      <c r="U53" s="303"/>
      <c r="V53" s="226"/>
      <c r="W53" s="1210"/>
    </row>
    <row r="54" spans="1:24" s="44" customFormat="1" ht="141" customHeight="1" x14ac:dyDescent="0.25">
      <c r="A54" s="950"/>
      <c r="B54" s="962"/>
      <c r="C54" s="139"/>
      <c r="D54" s="964"/>
      <c r="E54" s="265"/>
      <c r="F54" s="168" t="s">
        <v>209</v>
      </c>
      <c r="G54" s="535">
        <v>52.9</v>
      </c>
      <c r="H54" s="114">
        <v>52.9</v>
      </c>
      <c r="I54" s="604">
        <f>+H54-G54</f>
        <v>0</v>
      </c>
      <c r="J54" s="114"/>
      <c r="K54" s="111"/>
      <c r="L54" s="450"/>
      <c r="M54" s="535"/>
      <c r="N54" s="114"/>
      <c r="O54" s="604"/>
      <c r="P54" s="291"/>
      <c r="Q54" s="303"/>
      <c r="R54" s="226"/>
      <c r="S54" s="444"/>
      <c r="T54" s="1024"/>
      <c r="U54" s="303"/>
      <c r="V54" s="226"/>
      <c r="W54" s="1410"/>
    </row>
    <row r="55" spans="1:24" s="44" customFormat="1" ht="19.5" customHeight="1" x14ac:dyDescent="0.25">
      <c r="A55" s="950"/>
      <c r="B55" s="962"/>
      <c r="C55" s="139"/>
      <c r="D55" s="964"/>
      <c r="E55" s="266"/>
      <c r="F55" s="200" t="s">
        <v>211</v>
      </c>
      <c r="G55" s="202">
        <f>446.9-55.7</f>
        <v>391.2</v>
      </c>
      <c r="H55" s="202">
        <f>446.9-55.7</f>
        <v>391.2</v>
      </c>
      <c r="I55" s="604">
        <f>+H55-G55</f>
        <v>0</v>
      </c>
      <c r="J55" s="316"/>
      <c r="K55" s="113"/>
      <c r="L55" s="450"/>
      <c r="M55" s="370"/>
      <c r="N55" s="202"/>
      <c r="O55" s="604"/>
      <c r="P55" s="357" t="s">
        <v>128</v>
      </c>
      <c r="Q55" s="338">
        <v>1</v>
      </c>
      <c r="R55" s="244"/>
      <c r="S55" s="843"/>
      <c r="T55" s="749"/>
      <c r="U55" s="533"/>
      <c r="V55" s="532"/>
      <c r="W55" s="939"/>
    </row>
    <row r="56" spans="1:24" s="44" customFormat="1" ht="41.45" customHeight="1" x14ac:dyDescent="0.25">
      <c r="A56" s="950"/>
      <c r="B56" s="962"/>
      <c r="C56" s="139"/>
      <c r="D56" s="141" t="s">
        <v>144</v>
      </c>
      <c r="E56" s="984" t="s">
        <v>154</v>
      </c>
      <c r="F56" s="1116" t="s">
        <v>207</v>
      </c>
      <c r="G56" s="1117">
        <v>30</v>
      </c>
      <c r="H56" s="1118">
        <v>30</v>
      </c>
      <c r="I56" s="1119">
        <f>+H56-G56</f>
        <v>0</v>
      </c>
      <c r="J56" s="1118">
        <v>80</v>
      </c>
      <c r="K56" s="1120">
        <v>80</v>
      </c>
      <c r="L56" s="1121">
        <f>+K56-J56</f>
        <v>0</v>
      </c>
      <c r="M56" s="1122">
        <v>80</v>
      </c>
      <c r="N56" s="1123">
        <v>80</v>
      </c>
      <c r="O56" s="1124">
        <f>+N56-M56</f>
        <v>0</v>
      </c>
      <c r="P56" s="294" t="s">
        <v>145</v>
      </c>
      <c r="Q56" s="497">
        <v>10</v>
      </c>
      <c r="R56" s="83"/>
      <c r="S56" s="497">
        <v>55</v>
      </c>
      <c r="T56" s="637"/>
      <c r="U56" s="333">
        <v>100</v>
      </c>
      <c r="V56" s="985"/>
      <c r="W56" s="985"/>
    </row>
    <row r="57" spans="1:24" s="44" customFormat="1" ht="17.45" customHeight="1" x14ac:dyDescent="0.25">
      <c r="A57" s="950"/>
      <c r="B57" s="962"/>
      <c r="C57" s="139"/>
      <c r="D57" s="1232" t="s">
        <v>155</v>
      </c>
      <c r="E57" s="687" t="s">
        <v>98</v>
      </c>
      <c r="F57" s="1125" t="s">
        <v>210</v>
      </c>
      <c r="G57" s="1050"/>
      <c r="H57" s="1051"/>
      <c r="I57" s="1052"/>
      <c r="J57" s="1051">
        <v>20</v>
      </c>
      <c r="K57" s="1053">
        <v>20</v>
      </c>
      <c r="L57" s="1081">
        <f>+K57-J57</f>
        <v>0</v>
      </c>
      <c r="M57" s="1062"/>
      <c r="N57" s="1063"/>
      <c r="O57" s="1077"/>
      <c r="P57" s="285" t="s">
        <v>159</v>
      </c>
      <c r="Q57" s="444"/>
      <c r="R57" s="226"/>
      <c r="S57" s="444">
        <v>20</v>
      </c>
      <c r="T57" s="980"/>
      <c r="U57" s="333"/>
      <c r="V57" s="985"/>
      <c r="W57" s="978"/>
    </row>
    <row r="58" spans="1:24" s="44" customFormat="1" ht="17.45" customHeight="1" x14ac:dyDescent="0.25">
      <c r="A58" s="950"/>
      <c r="B58" s="962"/>
      <c r="C58" s="139"/>
      <c r="D58" s="1293"/>
      <c r="E58" s="688" t="s">
        <v>156</v>
      </c>
      <c r="F58" s="1125"/>
      <c r="G58" s="1055"/>
      <c r="H58" s="1056"/>
      <c r="I58" s="1057"/>
      <c r="J58" s="1056"/>
      <c r="K58" s="1060"/>
      <c r="L58" s="1066"/>
      <c r="M58" s="1062"/>
      <c r="N58" s="1063"/>
      <c r="O58" s="1077"/>
      <c r="P58" s="291"/>
      <c r="Q58" s="444"/>
      <c r="R58" s="226"/>
      <c r="S58" s="444"/>
      <c r="T58" s="980"/>
      <c r="U58" s="303"/>
      <c r="V58" s="226"/>
      <c r="W58" s="226"/>
    </row>
    <row r="59" spans="1:24" s="44" customFormat="1" ht="39.950000000000003" customHeight="1" x14ac:dyDescent="0.25">
      <c r="A59" s="950"/>
      <c r="B59" s="962"/>
      <c r="C59" s="139"/>
      <c r="D59" s="958" t="s">
        <v>158</v>
      </c>
      <c r="E59" s="983" t="s">
        <v>156</v>
      </c>
      <c r="F59" s="1116" t="s">
        <v>210</v>
      </c>
      <c r="G59" s="1050">
        <v>7.4</v>
      </c>
      <c r="H59" s="1051">
        <v>7.4</v>
      </c>
      <c r="I59" s="1052">
        <f>+H59-G59</f>
        <v>0</v>
      </c>
      <c r="J59" s="1126">
        <v>8</v>
      </c>
      <c r="K59" s="1079">
        <v>8</v>
      </c>
      <c r="L59" s="1081">
        <f>+K59-J59</f>
        <v>0</v>
      </c>
      <c r="M59" s="1050">
        <v>9</v>
      </c>
      <c r="N59" s="1051">
        <v>9</v>
      </c>
      <c r="O59" s="1052">
        <f>+N59-M59</f>
        <v>0</v>
      </c>
      <c r="P59" s="294" t="s">
        <v>157</v>
      </c>
      <c r="Q59" s="333">
        <v>6</v>
      </c>
      <c r="R59" s="985"/>
      <c r="S59" s="565">
        <v>6</v>
      </c>
      <c r="T59" s="978"/>
      <c r="U59" s="337">
        <v>6</v>
      </c>
      <c r="V59" s="83"/>
      <c r="W59" s="637"/>
    </row>
    <row r="60" spans="1:24" s="44" customFormat="1" ht="33" customHeight="1" x14ac:dyDescent="0.25">
      <c r="A60" s="950"/>
      <c r="B60" s="962"/>
      <c r="C60" s="139"/>
      <c r="D60" s="972" t="s">
        <v>190</v>
      </c>
      <c r="E60" s="640" t="s">
        <v>156</v>
      </c>
      <c r="F60" s="1127" t="s">
        <v>209</v>
      </c>
      <c r="G60" s="1078">
        <v>15</v>
      </c>
      <c r="H60" s="1128">
        <v>15</v>
      </c>
      <c r="I60" s="1080">
        <f>+H60-G60</f>
        <v>0</v>
      </c>
      <c r="J60" s="1128"/>
      <c r="K60" s="1129"/>
      <c r="L60" s="1081"/>
      <c r="M60" s="1078"/>
      <c r="N60" s="1126"/>
      <c r="O60" s="1128"/>
      <c r="P60" s="294" t="s">
        <v>191</v>
      </c>
      <c r="Q60" s="565">
        <v>1</v>
      </c>
      <c r="R60" s="83"/>
      <c r="S60" s="565"/>
      <c r="T60" s="637"/>
      <c r="U60" s="333"/>
      <c r="V60" s="985"/>
      <c r="W60" s="985"/>
    </row>
    <row r="61" spans="1:24" s="44" customFormat="1" ht="96.95" customHeight="1" x14ac:dyDescent="0.25">
      <c r="A61" s="994"/>
      <c r="B61" s="996"/>
      <c r="C61" s="139"/>
      <c r="D61" s="1130" t="s">
        <v>234</v>
      </c>
      <c r="E61" s="1008" t="s">
        <v>156</v>
      </c>
      <c r="F61" s="1131" t="s">
        <v>207</v>
      </c>
      <c r="G61" s="1103"/>
      <c r="H61" s="1132">
        <v>5.7</v>
      </c>
      <c r="I61" s="1083">
        <f>+H61-G61</f>
        <v>5.7</v>
      </c>
      <c r="J61" s="377"/>
      <c r="K61" s="756"/>
      <c r="L61" s="756"/>
      <c r="M61" s="327"/>
      <c r="N61" s="377"/>
      <c r="O61" s="932"/>
      <c r="P61" s="1133" t="s">
        <v>235</v>
      </c>
      <c r="Q61" s="1134"/>
      <c r="R61" s="1135">
        <v>2</v>
      </c>
      <c r="S61" s="337"/>
      <c r="T61" s="1022"/>
      <c r="U61" s="333"/>
      <c r="V61" s="1030"/>
      <c r="W61" s="1136" t="s">
        <v>258</v>
      </c>
    </row>
    <row r="62" spans="1:24" s="44" customFormat="1" ht="18" customHeight="1" thickBot="1" x14ac:dyDescent="0.25">
      <c r="A62" s="96"/>
      <c r="B62" s="97"/>
      <c r="C62" s="37"/>
      <c r="D62" s="128"/>
      <c r="E62" s="130"/>
      <c r="F62" s="149" t="s">
        <v>19</v>
      </c>
      <c r="G62" s="403">
        <f>+G40+G41+G42+G43</f>
        <v>1132.7</v>
      </c>
      <c r="H62" s="317">
        <f t="shared" ref="H62:O62" si="11">+H40+H41+H42+H43</f>
        <v>778.99999999999989</v>
      </c>
      <c r="I62" s="862">
        <f t="shared" si="11"/>
        <v>-353.7</v>
      </c>
      <c r="J62" s="317">
        <f t="shared" si="11"/>
        <v>838.5</v>
      </c>
      <c r="K62" s="123">
        <f t="shared" si="11"/>
        <v>1288.5</v>
      </c>
      <c r="L62" s="123">
        <f t="shared" si="11"/>
        <v>450</v>
      </c>
      <c r="M62" s="403">
        <f t="shared" si="11"/>
        <v>368.70000000000005</v>
      </c>
      <c r="N62" s="351">
        <f t="shared" si="11"/>
        <v>368.70000000000005</v>
      </c>
      <c r="O62" s="862">
        <f t="shared" si="11"/>
        <v>0</v>
      </c>
      <c r="P62" s="358"/>
      <c r="Q62" s="446"/>
      <c r="R62" s="856"/>
      <c r="S62" s="305"/>
      <c r="T62" s="455"/>
      <c r="U62" s="305"/>
      <c r="V62" s="122"/>
      <c r="W62" s="122"/>
    </row>
    <row r="63" spans="1:24" s="44" customFormat="1" ht="15" customHeight="1" thickBot="1" x14ac:dyDescent="0.3">
      <c r="A63" s="11" t="s">
        <v>10</v>
      </c>
      <c r="B63" s="9" t="s">
        <v>20</v>
      </c>
      <c r="C63" s="1245" t="s">
        <v>32</v>
      </c>
      <c r="D63" s="1245"/>
      <c r="E63" s="1245"/>
      <c r="F63" s="1411"/>
      <c r="G63" s="866">
        <f t="shared" ref="G63:M63" si="12">G62</f>
        <v>1132.7</v>
      </c>
      <c r="H63" s="352">
        <f t="shared" ref="H63:I63" si="13">H62</f>
        <v>778.99999999999989</v>
      </c>
      <c r="I63" s="325">
        <f t="shared" si="13"/>
        <v>-353.7</v>
      </c>
      <c r="J63" s="352">
        <f t="shared" si="12"/>
        <v>838.5</v>
      </c>
      <c r="K63" s="121">
        <f t="shared" ref="K63:L63" si="14">K62</f>
        <v>1288.5</v>
      </c>
      <c r="L63" s="325">
        <f t="shared" si="14"/>
        <v>450</v>
      </c>
      <c r="M63" s="352">
        <f t="shared" si="12"/>
        <v>368.70000000000005</v>
      </c>
      <c r="N63" s="121">
        <f t="shared" ref="N63:O63" si="15">N62</f>
        <v>368.70000000000005</v>
      </c>
      <c r="O63" s="121">
        <f t="shared" si="15"/>
        <v>0</v>
      </c>
      <c r="P63" s="1217"/>
      <c r="Q63" s="1218"/>
      <c r="R63" s="1218"/>
      <c r="S63" s="1218"/>
      <c r="T63" s="1218"/>
      <c r="U63" s="1218"/>
      <c r="V63" s="1218"/>
      <c r="W63" s="1219"/>
    </row>
    <row r="64" spans="1:24" s="44" customFormat="1" ht="15" customHeight="1" thickBot="1" x14ac:dyDescent="0.3">
      <c r="A64" s="8" t="s">
        <v>10</v>
      </c>
      <c r="B64" s="9" t="s">
        <v>27</v>
      </c>
      <c r="C64" s="1331" t="s">
        <v>37</v>
      </c>
      <c r="D64" s="1332"/>
      <c r="E64" s="1332"/>
      <c r="F64" s="1332"/>
      <c r="G64" s="1332"/>
      <c r="H64" s="1332"/>
      <c r="I64" s="1332"/>
      <c r="J64" s="1332"/>
      <c r="K64" s="1332"/>
      <c r="L64" s="1332"/>
      <c r="M64" s="1332"/>
      <c r="N64" s="1332"/>
      <c r="O64" s="1332"/>
      <c r="P64" s="1332"/>
      <c r="Q64" s="1332"/>
      <c r="R64" s="1332"/>
      <c r="S64" s="1332"/>
      <c r="T64" s="1332"/>
      <c r="U64" s="1332"/>
      <c r="V64" s="1332"/>
      <c r="W64" s="1333"/>
    </row>
    <row r="65" spans="1:28" s="44" customFormat="1" ht="17.25" customHeight="1" x14ac:dyDescent="0.25">
      <c r="A65" s="78" t="s">
        <v>10</v>
      </c>
      <c r="B65" s="961" t="s">
        <v>27</v>
      </c>
      <c r="C65" s="211" t="s">
        <v>10</v>
      </c>
      <c r="D65" s="33" t="s">
        <v>58</v>
      </c>
      <c r="E65" s="788"/>
      <c r="F65" s="199" t="s">
        <v>31</v>
      </c>
      <c r="G65" s="790"/>
      <c r="H65" s="790"/>
      <c r="I65" s="820"/>
      <c r="J65" s="779">
        <f>194.8+68.5</f>
        <v>263.3</v>
      </c>
      <c r="K65" s="779">
        <f>194.8+68.5</f>
        <v>263.3</v>
      </c>
      <c r="L65" s="780">
        <f>+K65-J65</f>
        <v>0</v>
      </c>
      <c r="M65" s="790"/>
      <c r="N65" s="779"/>
      <c r="O65" s="821"/>
      <c r="P65" s="775"/>
      <c r="Q65" s="791"/>
      <c r="R65" s="894"/>
      <c r="S65" s="836"/>
      <c r="T65" s="894"/>
      <c r="U65" s="791"/>
      <c r="V65" s="792"/>
      <c r="W65" s="792"/>
      <c r="Y65" s="44" t="s">
        <v>31</v>
      </c>
      <c r="Z65" s="41">
        <f>+G72</f>
        <v>0</v>
      </c>
      <c r="AA65" s="41">
        <f>+J72</f>
        <v>263.3</v>
      </c>
      <c r="AB65" s="41">
        <f>+M72</f>
        <v>0</v>
      </c>
    </row>
    <row r="66" spans="1:28" s="44" customFormat="1" ht="17.25" customHeight="1" x14ac:dyDescent="0.25">
      <c r="A66" s="76"/>
      <c r="B66" s="962"/>
      <c r="C66" s="963"/>
      <c r="D66" s="265"/>
      <c r="E66" s="789"/>
      <c r="F66" s="1004" t="s">
        <v>22</v>
      </c>
      <c r="G66" s="999">
        <v>35.5</v>
      </c>
      <c r="H66" s="1000">
        <f>35.5+30</f>
        <v>65.5</v>
      </c>
      <c r="I66" s="1001">
        <f>+H66-G66</f>
        <v>30</v>
      </c>
      <c r="J66" s="114">
        <v>35.5</v>
      </c>
      <c r="K66" s="111">
        <v>35.5</v>
      </c>
      <c r="L66" s="450">
        <f>+K66-J66</f>
        <v>0</v>
      </c>
      <c r="M66" s="535">
        <v>35.5</v>
      </c>
      <c r="N66" s="111">
        <v>35.5</v>
      </c>
      <c r="O66" s="604">
        <f>+N66-M66</f>
        <v>0</v>
      </c>
      <c r="P66" s="291"/>
      <c r="Q66" s="793"/>
      <c r="R66" s="638"/>
      <c r="S66" s="837"/>
      <c r="T66" s="638"/>
      <c r="U66" s="793"/>
      <c r="V66" s="794"/>
      <c r="W66" s="638"/>
      <c r="Y66" s="44" t="s">
        <v>22</v>
      </c>
      <c r="Z66" s="41">
        <f>+G68+G70</f>
        <v>35.5</v>
      </c>
      <c r="AA66" s="41">
        <f>+J68+J70</f>
        <v>35.5</v>
      </c>
      <c r="AB66" s="41">
        <f>+M68+M70</f>
        <v>35.5</v>
      </c>
    </row>
    <row r="67" spans="1:28" s="44" customFormat="1" ht="17.25" customHeight="1" x14ac:dyDescent="0.25">
      <c r="A67" s="76"/>
      <c r="B67" s="962"/>
      <c r="C67" s="963"/>
      <c r="D67" s="265"/>
      <c r="E67" s="787"/>
      <c r="F67" s="1139" t="s">
        <v>26</v>
      </c>
      <c r="G67" s="999">
        <v>166.7</v>
      </c>
      <c r="H67" s="1000">
        <f>166.7-0.2</f>
        <v>166.5</v>
      </c>
      <c r="I67" s="1001">
        <f>+H67-G67</f>
        <v>-0.19999999999998863</v>
      </c>
      <c r="J67" s="114">
        <v>69</v>
      </c>
      <c r="K67" s="111">
        <v>69</v>
      </c>
      <c r="L67" s="450">
        <f>+K67-J67</f>
        <v>0</v>
      </c>
      <c r="M67" s="370"/>
      <c r="N67" s="198"/>
      <c r="O67" s="556"/>
      <c r="P67" s="320"/>
      <c r="Q67" s="793"/>
      <c r="R67" s="638"/>
      <c r="S67" s="837"/>
      <c r="T67" s="638"/>
      <c r="U67" s="793"/>
      <c r="V67" s="794"/>
      <c r="W67" s="794"/>
      <c r="Y67" s="44" t="s">
        <v>26</v>
      </c>
      <c r="Z67" s="41">
        <f>+G73+G75</f>
        <v>166.7</v>
      </c>
      <c r="AA67" s="41">
        <f>+J73+J75</f>
        <v>69</v>
      </c>
      <c r="AB67" s="41">
        <f>+M73+M75</f>
        <v>0</v>
      </c>
    </row>
    <row r="68" spans="1:28" s="44" customFormat="1" ht="15.95" customHeight="1" x14ac:dyDescent="0.25">
      <c r="A68" s="76"/>
      <c r="B68" s="962"/>
      <c r="C68" s="963"/>
      <c r="D68" s="953" t="s">
        <v>38</v>
      </c>
      <c r="E68" s="786" t="s">
        <v>98</v>
      </c>
      <c r="F68" s="1049" t="s">
        <v>207</v>
      </c>
      <c r="G68" s="1050">
        <v>11.7</v>
      </c>
      <c r="H68" s="1051">
        <v>11.7</v>
      </c>
      <c r="I68" s="1052">
        <f>+H68-G68</f>
        <v>0</v>
      </c>
      <c r="J68" s="1051">
        <v>11.7</v>
      </c>
      <c r="K68" s="1053">
        <v>11.7</v>
      </c>
      <c r="L68" s="1081">
        <f>+K68-J68</f>
        <v>0</v>
      </c>
      <c r="M68" s="1062">
        <v>11.7</v>
      </c>
      <c r="N68" s="1065">
        <v>11.7</v>
      </c>
      <c r="O68" s="1077">
        <f>+N68-M68</f>
        <v>0</v>
      </c>
      <c r="P68" s="1018" t="s">
        <v>63</v>
      </c>
      <c r="Q68" s="333">
        <v>16</v>
      </c>
      <c r="R68" s="1022"/>
      <c r="S68" s="565">
        <v>16</v>
      </c>
      <c r="T68" s="1022"/>
      <c r="U68" s="333">
        <v>16</v>
      </c>
      <c r="V68" s="1030"/>
      <c r="W68" s="1022"/>
      <c r="Z68" s="41">
        <f>+Z65+Z66+Z67</f>
        <v>202.2</v>
      </c>
      <c r="AA68" s="41">
        <f t="shared" ref="AA68:AB68" si="16">+AA65+AA66+AA67</f>
        <v>367.8</v>
      </c>
      <c r="AB68" s="41">
        <f t="shared" si="16"/>
        <v>35.5</v>
      </c>
    </row>
    <row r="69" spans="1:28" s="44" customFormat="1" ht="15.95" customHeight="1" x14ac:dyDescent="0.25">
      <c r="A69" s="76"/>
      <c r="B69" s="962"/>
      <c r="C69" s="963"/>
      <c r="D69" s="957"/>
      <c r="E69" s="87" t="s">
        <v>154</v>
      </c>
      <c r="F69" s="168"/>
      <c r="G69" s="535"/>
      <c r="H69" s="114"/>
      <c r="I69" s="604"/>
      <c r="J69" s="114"/>
      <c r="K69" s="111"/>
      <c r="L69" s="450"/>
      <c r="M69" s="535"/>
      <c r="N69" s="111"/>
      <c r="O69" s="23"/>
      <c r="P69" s="1018"/>
      <c r="Q69" s="334"/>
      <c r="R69" s="1023"/>
      <c r="S69" s="833"/>
      <c r="T69" s="1024"/>
      <c r="U69" s="303"/>
      <c r="V69" s="226"/>
      <c r="W69" s="226"/>
      <c r="Z69" s="41">
        <f>+Z68-G76</f>
        <v>0</v>
      </c>
      <c r="AA69" s="41">
        <f>+AA68-J76</f>
        <v>0</v>
      </c>
      <c r="AB69" s="41">
        <f>+AB68-M76</f>
        <v>0</v>
      </c>
    </row>
    <row r="70" spans="1:28" s="44" customFormat="1" ht="15" customHeight="1" x14ac:dyDescent="0.25">
      <c r="A70" s="76"/>
      <c r="B70" s="962"/>
      <c r="C70" s="963"/>
      <c r="D70" s="1232" t="s">
        <v>39</v>
      </c>
      <c r="E70" s="152" t="s">
        <v>91</v>
      </c>
      <c r="F70" s="1140" t="s">
        <v>207</v>
      </c>
      <c r="G70" s="1103">
        <v>23.8</v>
      </c>
      <c r="H70" s="1104">
        <f>23.8+30</f>
        <v>53.8</v>
      </c>
      <c r="I70" s="1112">
        <f>+H70-G70</f>
        <v>29.999999999999996</v>
      </c>
      <c r="J70" s="201">
        <v>23.8</v>
      </c>
      <c r="K70" s="197">
        <v>23.8</v>
      </c>
      <c r="L70" s="378">
        <f>+K70-J70</f>
        <v>0</v>
      </c>
      <c r="M70" s="327">
        <v>23.8</v>
      </c>
      <c r="N70" s="197">
        <v>23.8</v>
      </c>
      <c r="O70" s="377">
        <f>+N70-M70</f>
        <v>0</v>
      </c>
      <c r="P70" s="1209" t="s">
        <v>175</v>
      </c>
      <c r="Q70" s="629">
        <v>5.5</v>
      </c>
      <c r="R70" s="895">
        <v>12.4</v>
      </c>
      <c r="S70" s="838">
        <v>5.5</v>
      </c>
      <c r="T70" s="895"/>
      <c r="U70" s="629">
        <v>5.5</v>
      </c>
      <c r="V70" s="628"/>
      <c r="W70" s="1215" t="s">
        <v>252</v>
      </c>
    </row>
    <row r="71" spans="1:28" s="44" customFormat="1" ht="91.7" customHeight="1" x14ac:dyDescent="0.25">
      <c r="A71" s="76"/>
      <c r="B71" s="962"/>
      <c r="C71" s="963"/>
      <c r="D71" s="1242"/>
      <c r="E71" s="153" t="s">
        <v>154</v>
      </c>
      <c r="F71" s="1141"/>
      <c r="G71" s="1105"/>
      <c r="H71" s="1106"/>
      <c r="I71" s="1107"/>
      <c r="J71" s="202"/>
      <c r="K71" s="198"/>
      <c r="L71" s="369"/>
      <c r="M71" s="370"/>
      <c r="N71" s="198"/>
      <c r="O71" s="822"/>
      <c r="P71" s="1334"/>
      <c r="Q71" s="359"/>
      <c r="R71" s="896"/>
      <c r="S71" s="839"/>
      <c r="T71" s="896"/>
      <c r="U71" s="359"/>
      <c r="V71" s="238"/>
      <c r="W71" s="1216"/>
    </row>
    <row r="72" spans="1:28" s="44" customFormat="1" ht="15.95" customHeight="1" x14ac:dyDescent="0.25">
      <c r="A72" s="76"/>
      <c r="B72" s="962"/>
      <c r="C72" s="963"/>
      <c r="D72" s="1235" t="s">
        <v>106</v>
      </c>
      <c r="E72" s="984" t="s">
        <v>98</v>
      </c>
      <c r="F72" s="561" t="s">
        <v>210</v>
      </c>
      <c r="G72" s="503"/>
      <c r="H72" s="315"/>
      <c r="I72" s="328"/>
      <c r="J72" s="112">
        <f>194.8+68.5</f>
        <v>263.3</v>
      </c>
      <c r="K72" s="112">
        <f>194.8+68.5</f>
        <v>263.3</v>
      </c>
      <c r="L72" s="450">
        <f>+K72-J72</f>
        <v>0</v>
      </c>
      <c r="M72" s="327"/>
      <c r="N72" s="197"/>
      <c r="O72" s="604"/>
      <c r="P72" s="1017" t="s">
        <v>109</v>
      </c>
      <c r="Q72" s="668">
        <v>1</v>
      </c>
      <c r="R72" s="897"/>
      <c r="S72" s="891"/>
      <c r="T72" s="451"/>
      <c r="U72" s="543"/>
      <c r="V72" s="542"/>
      <c r="W72" s="1338" t="s">
        <v>239</v>
      </c>
    </row>
    <row r="73" spans="1:28" s="44" customFormat="1" ht="15.95" customHeight="1" x14ac:dyDescent="0.25">
      <c r="A73" s="76"/>
      <c r="B73" s="962"/>
      <c r="C73" s="139"/>
      <c r="D73" s="1236"/>
      <c r="E73" s="572"/>
      <c r="F73" s="1139" t="s">
        <v>209</v>
      </c>
      <c r="G73" s="999">
        <f>90.8+11.4</f>
        <v>102.2</v>
      </c>
      <c r="H73" s="1000">
        <f>90.8+11.4-0.2</f>
        <v>102</v>
      </c>
      <c r="I73" s="1001">
        <f>+H73-G73</f>
        <v>-0.20000000000000284</v>
      </c>
      <c r="J73" s="114">
        <v>69</v>
      </c>
      <c r="K73" s="111">
        <v>69</v>
      </c>
      <c r="L73" s="450">
        <f>+K73-J73</f>
        <v>0</v>
      </c>
      <c r="M73" s="535"/>
      <c r="N73" s="111"/>
      <c r="O73" s="604"/>
      <c r="P73" s="573" t="s">
        <v>150</v>
      </c>
      <c r="Q73" s="668">
        <v>1</v>
      </c>
      <c r="R73" s="897"/>
      <c r="S73" s="891"/>
      <c r="T73" s="451"/>
      <c r="U73" s="543"/>
      <c r="V73" s="542"/>
      <c r="W73" s="1339"/>
    </row>
    <row r="74" spans="1:28" s="44" customFormat="1" ht="16.5" customHeight="1" x14ac:dyDescent="0.25">
      <c r="A74" s="76"/>
      <c r="B74" s="962"/>
      <c r="C74" s="139"/>
      <c r="D74" s="1237"/>
      <c r="E74" s="785"/>
      <c r="F74" s="525"/>
      <c r="G74" s="1142"/>
      <c r="H74" s="575"/>
      <c r="I74" s="1143"/>
      <c r="J74" s="1144"/>
      <c r="K74" s="575"/>
      <c r="L74" s="785"/>
      <c r="M74" s="370"/>
      <c r="N74" s="198"/>
      <c r="O74" s="604"/>
      <c r="P74" s="1017" t="s">
        <v>164</v>
      </c>
      <c r="Q74" s="577"/>
      <c r="R74" s="578"/>
      <c r="S74" s="892">
        <v>100</v>
      </c>
      <c r="T74" s="903"/>
      <c r="U74" s="577"/>
      <c r="V74" s="902"/>
      <c r="W74" s="1340"/>
    </row>
    <row r="75" spans="1:28" s="44" customFormat="1" ht="28.5" customHeight="1" x14ac:dyDescent="0.25">
      <c r="A75" s="76"/>
      <c r="B75" s="962"/>
      <c r="C75" s="139"/>
      <c r="D75" s="449" t="s">
        <v>111</v>
      </c>
      <c r="E75" s="652" t="s">
        <v>98</v>
      </c>
      <c r="F75" s="1137" t="s">
        <v>209</v>
      </c>
      <c r="G75" s="1078">
        <v>64.5</v>
      </c>
      <c r="H75" s="1079">
        <v>64.5</v>
      </c>
      <c r="I75" s="1138">
        <f>+H75-G75</f>
        <v>0</v>
      </c>
      <c r="J75" s="117"/>
      <c r="K75" s="142"/>
      <c r="L75" s="932"/>
      <c r="M75" s="117"/>
      <c r="N75" s="119"/>
      <c r="O75" s="117"/>
      <c r="P75" s="355" t="s">
        <v>109</v>
      </c>
      <c r="Q75" s="764">
        <v>1</v>
      </c>
      <c r="R75" s="898"/>
      <c r="S75" s="893"/>
      <c r="T75" s="904"/>
      <c r="U75" s="928"/>
      <c r="V75" s="239"/>
      <c r="W75" s="239"/>
    </row>
    <row r="76" spans="1:28" s="44" customFormat="1" ht="18" customHeight="1" thickBot="1" x14ac:dyDescent="0.25">
      <c r="A76" s="96"/>
      <c r="B76" s="97"/>
      <c r="C76" s="38"/>
      <c r="D76" s="125"/>
      <c r="E76" s="154"/>
      <c r="F76" s="149" t="s">
        <v>19</v>
      </c>
      <c r="G76" s="403">
        <f t="shared" ref="G76:O76" si="17">+G65+G66+G67</f>
        <v>202.2</v>
      </c>
      <c r="H76" s="123">
        <f t="shared" si="17"/>
        <v>232</v>
      </c>
      <c r="I76" s="862">
        <f t="shared" si="17"/>
        <v>29.800000000000011</v>
      </c>
      <c r="J76" s="351">
        <f t="shared" si="17"/>
        <v>367.8</v>
      </c>
      <c r="K76" s="120">
        <f t="shared" si="17"/>
        <v>367.8</v>
      </c>
      <c r="L76" s="120">
        <f t="shared" si="17"/>
        <v>0</v>
      </c>
      <c r="M76" s="403">
        <f t="shared" si="17"/>
        <v>35.5</v>
      </c>
      <c r="N76" s="120">
        <f t="shared" si="17"/>
        <v>35.5</v>
      </c>
      <c r="O76" s="120">
        <f t="shared" si="17"/>
        <v>0</v>
      </c>
      <c r="P76" s="293"/>
      <c r="Q76" s="305"/>
      <c r="R76" s="455"/>
      <c r="S76" s="446"/>
      <c r="T76" s="455"/>
      <c r="U76" s="305"/>
      <c r="V76" s="122"/>
      <c r="W76" s="122"/>
    </row>
    <row r="77" spans="1:28" s="44" customFormat="1" ht="15.6" customHeight="1" x14ac:dyDescent="0.2">
      <c r="A77" s="78" t="s">
        <v>10</v>
      </c>
      <c r="B77" s="961" t="s">
        <v>27</v>
      </c>
      <c r="C77" s="211" t="s">
        <v>20</v>
      </c>
      <c r="D77" s="1335" t="s">
        <v>40</v>
      </c>
      <c r="E77" s="798"/>
      <c r="F77" s="1145" t="s">
        <v>31</v>
      </c>
      <c r="G77" s="1146">
        <f>1002.3+10</f>
        <v>1012.3</v>
      </c>
      <c r="H77" s="1146">
        <f>1002.3+10-10-50-341.1+26.8</f>
        <v>637.99999999999989</v>
      </c>
      <c r="I77" s="1099">
        <f>+H77-G77</f>
        <v>-374.30000000000007</v>
      </c>
      <c r="J77" s="1146">
        <v>1233</v>
      </c>
      <c r="K77" s="1147">
        <f>1233+10+341.2+33.9</f>
        <v>1618.1000000000001</v>
      </c>
      <c r="L77" s="1099">
        <f>+K77-J77</f>
        <v>385.10000000000014</v>
      </c>
      <c r="M77" s="821">
        <v>202</v>
      </c>
      <c r="N77" s="779">
        <v>202</v>
      </c>
      <c r="O77" s="820">
        <f>+N77-M77</f>
        <v>0</v>
      </c>
      <c r="P77" s="801"/>
      <c r="Q77" s="802"/>
      <c r="R77" s="899"/>
      <c r="S77" s="840"/>
      <c r="T77" s="899"/>
      <c r="U77" s="802"/>
      <c r="V77" s="803"/>
      <c r="W77" s="803"/>
      <c r="Y77" s="44" t="s">
        <v>31</v>
      </c>
      <c r="Z77" s="41">
        <f>+G86+G96+G97+G102+G107+G113</f>
        <v>1002.3</v>
      </c>
      <c r="AA77" s="41">
        <f>+J86+J96+J97+J102+J107+J113</f>
        <v>1233</v>
      </c>
      <c r="AB77" s="41">
        <f>+M86+M96+M97+M102+M107+M113</f>
        <v>202</v>
      </c>
    </row>
    <row r="78" spans="1:28" s="44" customFormat="1" ht="15.6" customHeight="1" x14ac:dyDescent="0.2">
      <c r="A78" s="76"/>
      <c r="B78" s="962"/>
      <c r="C78" s="963"/>
      <c r="D78" s="1336"/>
      <c r="E78" s="799"/>
      <c r="F78" s="1004" t="s">
        <v>22</v>
      </c>
      <c r="G78" s="1000">
        <v>104.7</v>
      </c>
      <c r="H78" s="1000">
        <f>104.7+109.2+50-9.8</f>
        <v>254.09999999999997</v>
      </c>
      <c r="I78" s="1003">
        <f>+H78-G78</f>
        <v>149.39999999999998</v>
      </c>
      <c r="J78" s="1000">
        <v>127.1</v>
      </c>
      <c r="K78" s="1002">
        <f>127.1+5.8</f>
        <v>132.9</v>
      </c>
      <c r="L78" s="1003">
        <f>+K78-J78</f>
        <v>5.8000000000000114</v>
      </c>
      <c r="M78" s="1090">
        <v>78.8</v>
      </c>
      <c r="N78" s="1002">
        <f>78.8+3</f>
        <v>81.8</v>
      </c>
      <c r="O78" s="1090">
        <f>+N78-M78</f>
        <v>3</v>
      </c>
      <c r="P78" s="804"/>
      <c r="Q78" s="300"/>
      <c r="R78" s="805"/>
      <c r="S78" s="830"/>
      <c r="T78" s="805"/>
      <c r="U78" s="300"/>
      <c r="V78" s="222"/>
      <c r="W78" s="805"/>
      <c r="Y78" s="44" t="s">
        <v>22</v>
      </c>
      <c r="Z78" s="41">
        <f>+G91+G98</f>
        <v>104.69999999999999</v>
      </c>
      <c r="AA78" s="41">
        <f>+J91+J98</f>
        <v>127.1</v>
      </c>
      <c r="AB78" s="41">
        <f>+M91+M98</f>
        <v>78.8</v>
      </c>
    </row>
    <row r="79" spans="1:28" s="44" customFormat="1" ht="15.6" customHeight="1" x14ac:dyDescent="0.2">
      <c r="A79" s="76"/>
      <c r="B79" s="962"/>
      <c r="C79" s="963"/>
      <c r="D79" s="1336"/>
      <c r="E79" s="43"/>
      <c r="F79" s="795" t="s">
        <v>68</v>
      </c>
      <c r="G79" s="114">
        <v>68.3</v>
      </c>
      <c r="H79" s="114">
        <v>68.3</v>
      </c>
      <c r="I79" s="450">
        <f t="shared" ref="I79:I84" si="18">+H79-G79</f>
        <v>0</v>
      </c>
      <c r="J79" s="114"/>
      <c r="K79" s="111"/>
      <c r="L79" s="450"/>
      <c r="M79" s="23"/>
      <c r="N79" s="111"/>
      <c r="O79" s="23"/>
      <c r="P79" s="804"/>
      <c r="Q79" s="300"/>
      <c r="R79" s="805"/>
      <c r="S79" s="830"/>
      <c r="T79" s="805"/>
      <c r="U79" s="300"/>
      <c r="V79" s="222"/>
      <c r="W79" s="222"/>
      <c r="Y79" s="44" t="s">
        <v>68</v>
      </c>
      <c r="Z79" s="41">
        <f>+G108</f>
        <v>68.3</v>
      </c>
      <c r="AA79" s="41">
        <f>+J108</f>
        <v>0</v>
      </c>
      <c r="AB79" s="41">
        <f>+M108</f>
        <v>0</v>
      </c>
    </row>
    <row r="80" spans="1:28" s="44" customFormat="1" ht="15.6" customHeight="1" x14ac:dyDescent="0.2">
      <c r="A80" s="76"/>
      <c r="B80" s="962"/>
      <c r="C80" s="963"/>
      <c r="D80" s="1336"/>
      <c r="E80" s="43"/>
      <c r="F80" s="95" t="s">
        <v>43</v>
      </c>
      <c r="G80" s="114">
        <v>6.2</v>
      </c>
      <c r="H80" s="114">
        <v>6.2</v>
      </c>
      <c r="I80" s="450">
        <f t="shared" si="18"/>
        <v>0</v>
      </c>
      <c r="J80" s="114"/>
      <c r="K80" s="111"/>
      <c r="L80" s="450"/>
      <c r="M80" s="23"/>
      <c r="N80" s="111"/>
      <c r="O80" s="23"/>
      <c r="P80" s="804"/>
      <c r="Q80" s="300"/>
      <c r="R80" s="805"/>
      <c r="S80" s="830"/>
      <c r="T80" s="805"/>
      <c r="U80" s="300"/>
      <c r="V80" s="222"/>
      <c r="W80" s="222"/>
      <c r="Y80" s="44" t="s">
        <v>43</v>
      </c>
      <c r="Z80" s="41">
        <f>+G109</f>
        <v>6.2</v>
      </c>
      <c r="AA80" s="41">
        <f>+J109</f>
        <v>0</v>
      </c>
      <c r="AB80" s="41">
        <f>+M109</f>
        <v>0</v>
      </c>
    </row>
    <row r="81" spans="1:30" s="44" customFormat="1" ht="15.6" customHeight="1" x14ac:dyDescent="0.2">
      <c r="A81" s="76"/>
      <c r="B81" s="962"/>
      <c r="C81" s="963"/>
      <c r="D81" s="1336"/>
      <c r="E81" s="43"/>
      <c r="F81" s="1148" t="s">
        <v>67</v>
      </c>
      <c r="G81" s="1000">
        <f>429.3+289.6</f>
        <v>718.90000000000009</v>
      </c>
      <c r="H81" s="1000">
        <f>429.3+289.6-20</f>
        <v>698.90000000000009</v>
      </c>
      <c r="I81" s="1003">
        <f t="shared" si="18"/>
        <v>-20</v>
      </c>
      <c r="J81" s="114"/>
      <c r="K81" s="111"/>
      <c r="L81" s="450"/>
      <c r="M81" s="23"/>
      <c r="N81" s="111"/>
      <c r="O81" s="23"/>
      <c r="P81" s="804"/>
      <c r="Q81" s="300"/>
      <c r="R81" s="805"/>
      <c r="S81" s="830"/>
      <c r="T81" s="805"/>
      <c r="U81" s="300"/>
      <c r="V81" s="222"/>
      <c r="W81" s="222"/>
      <c r="Y81" s="44" t="s">
        <v>67</v>
      </c>
      <c r="Z81" s="41">
        <f>+G88+G101+G106+G112</f>
        <v>718.90000000000009</v>
      </c>
      <c r="AA81" s="41">
        <f>+J88+J101+J106+J112</f>
        <v>0</v>
      </c>
      <c r="AB81" s="41">
        <f>+M88+M101+M106+M112</f>
        <v>0</v>
      </c>
    </row>
    <row r="82" spans="1:30" s="44" customFormat="1" ht="15.6" customHeight="1" x14ac:dyDescent="0.2">
      <c r="A82" s="76"/>
      <c r="B82" s="962"/>
      <c r="C82" s="963"/>
      <c r="D82" s="1336"/>
      <c r="E82" s="43"/>
      <c r="F82" s="168" t="s">
        <v>26</v>
      </c>
      <c r="G82" s="114">
        <v>17.399999999999999</v>
      </c>
      <c r="H82" s="114">
        <v>17.399999999999999</v>
      </c>
      <c r="I82" s="450">
        <f t="shared" si="18"/>
        <v>0</v>
      </c>
      <c r="J82" s="114"/>
      <c r="K82" s="111"/>
      <c r="L82" s="450"/>
      <c r="M82" s="23"/>
      <c r="N82" s="111"/>
      <c r="O82" s="23"/>
      <c r="P82" s="804"/>
      <c r="Q82" s="300"/>
      <c r="R82" s="805"/>
      <c r="S82" s="830"/>
      <c r="T82" s="805"/>
      <c r="U82" s="300"/>
      <c r="V82" s="222"/>
      <c r="W82" s="222"/>
      <c r="Y82" s="44" t="s">
        <v>26</v>
      </c>
      <c r="Z82" s="41">
        <f>+G95</f>
        <v>17.399999999999999</v>
      </c>
      <c r="AA82" s="41">
        <f>+J95</f>
        <v>0</v>
      </c>
      <c r="AB82" s="41">
        <f>+M95</f>
        <v>0</v>
      </c>
    </row>
    <row r="83" spans="1:30" s="44" customFormat="1" ht="15.6" customHeight="1" x14ac:dyDescent="0.2">
      <c r="A83" s="76"/>
      <c r="B83" s="962"/>
      <c r="C83" s="963"/>
      <c r="D83" s="1336"/>
      <c r="E83" s="43"/>
      <c r="F83" s="523" t="s">
        <v>79</v>
      </c>
      <c r="G83" s="114">
        <v>45.9</v>
      </c>
      <c r="H83" s="114">
        <v>45.9</v>
      </c>
      <c r="I83" s="450">
        <f t="shared" si="18"/>
        <v>0</v>
      </c>
      <c r="J83" s="114"/>
      <c r="K83" s="111"/>
      <c r="L83" s="450"/>
      <c r="M83" s="23"/>
      <c r="N83" s="111"/>
      <c r="O83" s="23"/>
      <c r="P83" s="804"/>
      <c r="Q83" s="300"/>
      <c r="R83" s="805"/>
      <c r="S83" s="830"/>
      <c r="T83" s="805"/>
      <c r="U83" s="300"/>
      <c r="V83" s="222"/>
      <c r="W83" s="222"/>
      <c r="Y83" s="44" t="s">
        <v>79</v>
      </c>
      <c r="Z83" s="41">
        <f>+G110</f>
        <v>45.9</v>
      </c>
      <c r="AA83" s="41">
        <f>+J110</f>
        <v>0</v>
      </c>
      <c r="AB83" s="41">
        <f>+M110</f>
        <v>0</v>
      </c>
    </row>
    <row r="84" spans="1:30" s="44" customFormat="1" ht="15.6" customHeight="1" x14ac:dyDescent="0.2">
      <c r="A84" s="76"/>
      <c r="B84" s="962"/>
      <c r="C84" s="963"/>
      <c r="D84" s="1336"/>
      <c r="E84" s="43"/>
      <c r="F84" s="523" t="s">
        <v>96</v>
      </c>
      <c r="G84" s="114">
        <v>4.0999999999999996</v>
      </c>
      <c r="H84" s="114">
        <v>4.0999999999999996</v>
      </c>
      <c r="I84" s="450">
        <f t="shared" si="18"/>
        <v>0</v>
      </c>
      <c r="J84" s="114"/>
      <c r="K84" s="111"/>
      <c r="L84" s="450"/>
      <c r="M84" s="23"/>
      <c r="N84" s="111"/>
      <c r="O84" s="23"/>
      <c r="P84" s="804"/>
      <c r="Q84" s="300"/>
      <c r="R84" s="805"/>
      <c r="S84" s="830"/>
      <c r="T84" s="805"/>
      <c r="U84" s="300"/>
      <c r="V84" s="222"/>
      <c r="W84" s="222"/>
      <c r="Y84" s="44" t="s">
        <v>96</v>
      </c>
      <c r="Z84" s="41">
        <f>+G111</f>
        <v>4.0999999999999996</v>
      </c>
      <c r="AA84" s="41">
        <f>+J111</f>
        <v>0</v>
      </c>
      <c r="AB84" s="41">
        <f>+M111</f>
        <v>0</v>
      </c>
    </row>
    <row r="85" spans="1:30" s="44" customFormat="1" ht="15.6" customHeight="1" x14ac:dyDescent="0.2">
      <c r="A85" s="76"/>
      <c r="B85" s="962"/>
      <c r="C85" s="963"/>
      <c r="D85" s="1337"/>
      <c r="E85" s="806"/>
      <c r="F85" s="1149" t="s">
        <v>64</v>
      </c>
      <c r="G85" s="370">
        <v>44</v>
      </c>
      <c r="H85" s="202">
        <v>44</v>
      </c>
      <c r="I85" s="450">
        <f>+H85-G85</f>
        <v>0</v>
      </c>
      <c r="J85" s="114">
        <v>22</v>
      </c>
      <c r="K85" s="111">
        <v>22</v>
      </c>
      <c r="L85" s="450">
        <f>+K85-J85</f>
        <v>0</v>
      </c>
      <c r="M85" s="23"/>
      <c r="N85" s="111"/>
      <c r="O85" s="23"/>
      <c r="P85" s="804"/>
      <c r="Q85" s="300"/>
      <c r="R85" s="805"/>
      <c r="S85" s="830"/>
      <c r="T85" s="805"/>
      <c r="U85" s="300"/>
      <c r="V85" s="222"/>
      <c r="W85" s="222"/>
      <c r="Y85" s="44" t="s">
        <v>64</v>
      </c>
      <c r="Z85" s="41">
        <f>+G87</f>
        <v>44</v>
      </c>
      <c r="AA85" s="41">
        <f>+J87</f>
        <v>22</v>
      </c>
      <c r="AB85" s="41">
        <f>+M87</f>
        <v>0</v>
      </c>
    </row>
    <row r="86" spans="1:30" s="44" customFormat="1" ht="15" customHeight="1" x14ac:dyDescent="0.25">
      <c r="A86" s="4"/>
      <c r="B86" s="5"/>
      <c r="C86" s="39"/>
      <c r="D86" s="1327" t="s">
        <v>66</v>
      </c>
      <c r="E86" s="72" t="s">
        <v>90</v>
      </c>
      <c r="F86" s="1150" t="s">
        <v>210</v>
      </c>
      <c r="G86" s="1151">
        <f>451.3-100</f>
        <v>351.3</v>
      </c>
      <c r="H86" s="1152">
        <f>451.3-100+26.8</f>
        <v>378.1</v>
      </c>
      <c r="I86" s="1153">
        <f>+H86-G86</f>
        <v>26.800000000000011</v>
      </c>
      <c r="J86" s="721">
        <v>78</v>
      </c>
      <c r="K86" s="945">
        <v>78</v>
      </c>
      <c r="L86" s="944">
        <f>+K86-J86</f>
        <v>0</v>
      </c>
      <c r="M86" s="933"/>
      <c r="N86" s="721"/>
      <c r="O86" s="934"/>
      <c r="P86" s="1418" t="s">
        <v>173</v>
      </c>
      <c r="Q86" s="361">
        <v>90</v>
      </c>
      <c r="R86" s="702"/>
      <c r="S86" s="829">
        <v>100</v>
      </c>
      <c r="T86" s="702"/>
      <c r="U86" s="361"/>
      <c r="V86" s="236"/>
      <c r="W86" s="1209" t="s">
        <v>240</v>
      </c>
      <c r="Z86" s="41">
        <f>+Z77+Z78+Z79+Z81+Z82+Z80+Z83+Z84+Z85</f>
        <v>2011.8000000000002</v>
      </c>
      <c r="AA86" s="41">
        <f t="shared" ref="AA86:AB86" si="19">+AA77+AA78+AA79+AA81+AA82+AA80+AA83+AA84+AA85</f>
        <v>1382.1</v>
      </c>
      <c r="AB86" s="41">
        <f t="shared" si="19"/>
        <v>280.8</v>
      </c>
    </row>
    <row r="87" spans="1:30" s="44" customFormat="1" ht="15" customHeight="1" x14ac:dyDescent="0.25">
      <c r="A87" s="4"/>
      <c r="B87" s="5"/>
      <c r="C87" s="39"/>
      <c r="D87" s="1328"/>
      <c r="E87" s="572" t="s">
        <v>30</v>
      </c>
      <c r="F87" s="206" t="s">
        <v>212</v>
      </c>
      <c r="G87" s="535">
        <v>44</v>
      </c>
      <c r="H87" s="114">
        <v>44</v>
      </c>
      <c r="I87" s="450">
        <f>+H87-G87</f>
        <v>0</v>
      </c>
      <c r="J87" s="173">
        <v>22</v>
      </c>
      <c r="K87" s="496">
        <v>22</v>
      </c>
      <c r="L87" s="935">
        <f>+K87-J87</f>
        <v>0</v>
      </c>
      <c r="M87" s="936"/>
      <c r="N87" s="173"/>
      <c r="O87" s="937"/>
      <c r="P87" s="1419"/>
      <c r="Q87" s="684"/>
      <c r="R87" s="900"/>
      <c r="S87" s="830"/>
      <c r="T87" s="805"/>
      <c r="U87" s="300"/>
      <c r="V87" s="222"/>
      <c r="W87" s="1210"/>
      <c r="Z87" s="41">
        <f>+Z86-G117</f>
        <v>-10</v>
      </c>
      <c r="AA87" s="41">
        <f>+AA86-J117</f>
        <v>0</v>
      </c>
      <c r="AB87" s="41">
        <f>+AB86-M117</f>
        <v>0</v>
      </c>
      <c r="AD87" s="41"/>
    </row>
    <row r="88" spans="1:30" s="44" customFormat="1" ht="15" customHeight="1" x14ac:dyDescent="0.25">
      <c r="A88" s="4"/>
      <c r="B88" s="5"/>
      <c r="C88" s="39"/>
      <c r="D88" s="1328"/>
      <c r="E88" s="649" t="s">
        <v>154</v>
      </c>
      <c r="F88" s="206" t="s">
        <v>211</v>
      </c>
      <c r="G88" s="114">
        <f>240.8+289.6</f>
        <v>530.40000000000009</v>
      </c>
      <c r="H88" s="114">
        <f>240.8+289.6</f>
        <v>530.40000000000009</v>
      </c>
      <c r="I88" s="450">
        <f>+H88-G88</f>
        <v>0</v>
      </c>
      <c r="J88" s="173"/>
      <c r="K88" s="496"/>
      <c r="L88" s="935"/>
      <c r="M88" s="936"/>
      <c r="N88" s="173"/>
      <c r="O88" s="937"/>
      <c r="P88" s="1419"/>
      <c r="Q88" s="300"/>
      <c r="R88" s="805"/>
      <c r="S88" s="830"/>
      <c r="T88" s="805"/>
      <c r="U88" s="300"/>
      <c r="V88" s="222"/>
      <c r="W88" s="1210"/>
    </row>
    <row r="89" spans="1:30" s="44" customFormat="1" ht="15" customHeight="1" x14ac:dyDescent="0.25">
      <c r="A89" s="4"/>
      <c r="B89" s="5"/>
      <c r="C89" s="39"/>
      <c r="D89" s="1328"/>
      <c r="E89" s="43" t="s">
        <v>91</v>
      </c>
      <c r="F89" s="1004" t="s">
        <v>207</v>
      </c>
      <c r="G89" s="1154"/>
      <c r="H89" s="1000">
        <v>109.2</v>
      </c>
      <c r="I89" s="1003">
        <f>+H89-G89</f>
        <v>109.2</v>
      </c>
      <c r="J89" s="114"/>
      <c r="K89" s="114"/>
      <c r="L89" s="450"/>
      <c r="M89" s="114"/>
      <c r="N89" s="114"/>
      <c r="O89" s="23"/>
      <c r="P89" s="1419"/>
      <c r="Q89" s="300"/>
      <c r="R89" s="805"/>
      <c r="S89" s="830"/>
      <c r="T89" s="805"/>
      <c r="U89" s="300"/>
      <c r="V89" s="222"/>
      <c r="W89" s="1210"/>
    </row>
    <row r="90" spans="1:30" s="44" customFormat="1" ht="15.95" customHeight="1" x14ac:dyDescent="0.25">
      <c r="A90" s="4"/>
      <c r="B90" s="5"/>
      <c r="C90" s="39"/>
      <c r="D90" s="1329"/>
      <c r="E90" s="649" t="s">
        <v>98</v>
      </c>
      <c r="F90" s="206"/>
      <c r="G90" s="535"/>
      <c r="H90" s="114"/>
      <c r="I90" s="450"/>
      <c r="J90" s="114"/>
      <c r="K90" s="114"/>
      <c r="L90" s="450"/>
      <c r="M90" s="114"/>
      <c r="N90" s="114"/>
      <c r="O90" s="23"/>
      <c r="P90" s="1420"/>
      <c r="Q90" s="300"/>
      <c r="R90" s="805"/>
      <c r="S90" s="830"/>
      <c r="T90" s="805"/>
      <c r="U90" s="300"/>
      <c r="V90" s="222"/>
      <c r="W90" s="1249"/>
    </row>
    <row r="91" spans="1:30" s="44" customFormat="1" ht="18" customHeight="1" x14ac:dyDescent="0.25">
      <c r="A91" s="76"/>
      <c r="B91" s="962"/>
      <c r="C91" s="963"/>
      <c r="D91" s="1232" t="s">
        <v>41</v>
      </c>
      <c r="E91" s="72" t="s">
        <v>90</v>
      </c>
      <c r="F91" s="1082" t="s">
        <v>207</v>
      </c>
      <c r="G91" s="1103">
        <v>78.8</v>
      </c>
      <c r="H91" s="1104">
        <f>78.8+50</f>
        <v>128.80000000000001</v>
      </c>
      <c r="I91" s="1083">
        <f>+H91-G91</f>
        <v>50.000000000000014</v>
      </c>
      <c r="J91" s="201">
        <v>78.8</v>
      </c>
      <c r="K91" s="201">
        <v>78.8</v>
      </c>
      <c r="L91" s="378">
        <f>+K91-J91</f>
        <v>0</v>
      </c>
      <c r="M91" s="201">
        <v>78.8</v>
      </c>
      <c r="N91" s="201">
        <v>78.8</v>
      </c>
      <c r="O91" s="378">
        <f>+N91-M91</f>
        <v>0</v>
      </c>
      <c r="P91" s="1019" t="s">
        <v>123</v>
      </c>
      <c r="Q91" s="1155">
        <v>130</v>
      </c>
      <c r="R91" s="1156">
        <v>240</v>
      </c>
      <c r="S91" s="841">
        <v>130</v>
      </c>
      <c r="T91" s="901"/>
      <c r="U91" s="930">
        <v>130</v>
      </c>
      <c r="V91" s="233"/>
      <c r="W91" s="1211" t="s">
        <v>241</v>
      </c>
    </row>
    <row r="92" spans="1:30" s="44" customFormat="1" ht="80.099999999999994" customHeight="1" x14ac:dyDescent="0.25">
      <c r="A92" s="4"/>
      <c r="B92" s="5"/>
      <c r="C92" s="39"/>
      <c r="D92" s="1292"/>
      <c r="E92" s="650" t="s">
        <v>117</v>
      </c>
      <c r="F92" s="168"/>
      <c r="G92" s="535"/>
      <c r="H92" s="114"/>
      <c r="I92" s="450"/>
      <c r="J92" s="114"/>
      <c r="K92" s="111"/>
      <c r="L92" s="450"/>
      <c r="M92" s="535"/>
      <c r="N92" s="114"/>
      <c r="O92" s="604"/>
      <c r="P92" s="391" t="s">
        <v>124</v>
      </c>
      <c r="Q92" s="1157">
        <v>1490</v>
      </c>
      <c r="R92" s="1158">
        <v>3078</v>
      </c>
      <c r="S92" s="842">
        <v>1490</v>
      </c>
      <c r="T92" s="857"/>
      <c r="U92" s="725">
        <v>1490</v>
      </c>
      <c r="V92" s="234"/>
      <c r="W92" s="1212"/>
    </row>
    <row r="93" spans="1:30" s="44" customFormat="1" ht="54.6" customHeight="1" x14ac:dyDescent="0.25">
      <c r="A93" s="73"/>
      <c r="B93" s="5"/>
      <c r="C93" s="74"/>
      <c r="D93" s="1292"/>
      <c r="E93" s="650" t="s">
        <v>154</v>
      </c>
      <c r="F93" s="523"/>
      <c r="G93" s="535"/>
      <c r="H93" s="114"/>
      <c r="I93" s="450"/>
      <c r="J93" s="114"/>
      <c r="K93" s="111"/>
      <c r="L93" s="450"/>
      <c r="M93" s="535"/>
      <c r="N93" s="114"/>
      <c r="O93" s="604"/>
      <c r="P93" s="573" t="s">
        <v>232</v>
      </c>
      <c r="Q93" s="725">
        <v>100</v>
      </c>
      <c r="R93" s="235"/>
      <c r="S93" s="842">
        <v>100</v>
      </c>
      <c r="T93" s="858"/>
      <c r="U93" s="634">
        <v>100</v>
      </c>
      <c r="V93" s="943"/>
      <c r="W93" s="235"/>
    </row>
    <row r="94" spans="1:30" s="44" customFormat="1" ht="27.75" customHeight="1" x14ac:dyDescent="0.25">
      <c r="A94" s="73"/>
      <c r="B94" s="5"/>
      <c r="C94" s="74"/>
      <c r="D94" s="1292"/>
      <c r="E94" s="650"/>
      <c r="F94" s="523" t="s">
        <v>210</v>
      </c>
      <c r="G94" s="114">
        <v>10</v>
      </c>
      <c r="H94" s="114">
        <v>10</v>
      </c>
      <c r="I94" s="450">
        <f>+H94-G94</f>
        <v>0</v>
      </c>
      <c r="J94" s="114"/>
      <c r="K94" s="111"/>
      <c r="L94" s="450"/>
      <c r="M94" s="535"/>
      <c r="N94" s="114"/>
      <c r="O94" s="604"/>
      <c r="P94" s="1021" t="s">
        <v>231</v>
      </c>
      <c r="Q94" s="634">
        <v>100</v>
      </c>
      <c r="R94" s="943"/>
      <c r="S94" s="591"/>
      <c r="T94" s="943"/>
      <c r="U94" s="725"/>
      <c r="V94" s="235"/>
      <c r="W94" s="391"/>
    </row>
    <row r="95" spans="1:30" s="44" customFormat="1" ht="27.95" customHeight="1" x14ac:dyDescent="0.25">
      <c r="A95" s="73"/>
      <c r="B95" s="5"/>
      <c r="C95" s="74"/>
      <c r="D95" s="1292"/>
      <c r="E95" s="648" t="s">
        <v>98</v>
      </c>
      <c r="F95" s="168" t="s">
        <v>209</v>
      </c>
      <c r="G95" s="535">
        <v>17.399999999999999</v>
      </c>
      <c r="H95" s="114">
        <v>17.399999999999999</v>
      </c>
      <c r="I95" s="450">
        <f>+H95-G95</f>
        <v>0</v>
      </c>
      <c r="J95" s="114"/>
      <c r="K95" s="111"/>
      <c r="L95" s="450"/>
      <c r="M95" s="535"/>
      <c r="N95" s="114"/>
      <c r="O95" s="604"/>
      <c r="P95" s="1213" t="s">
        <v>176</v>
      </c>
      <c r="Q95" s="1159">
        <v>100</v>
      </c>
      <c r="R95" s="1160">
        <v>0</v>
      </c>
      <c r="S95" s="1159"/>
      <c r="T95" s="1160">
        <v>100</v>
      </c>
      <c r="U95" s="757"/>
      <c r="V95" s="925"/>
      <c r="W95" s="1213" t="s">
        <v>254</v>
      </c>
    </row>
    <row r="96" spans="1:30" s="44" customFormat="1" ht="57" customHeight="1" x14ac:dyDescent="0.25">
      <c r="A96" s="73"/>
      <c r="B96" s="5"/>
      <c r="C96" s="74"/>
      <c r="D96" s="1293"/>
      <c r="E96" s="778"/>
      <c r="F96" s="1101" t="s">
        <v>210</v>
      </c>
      <c r="G96" s="370">
        <v>16.5</v>
      </c>
      <c r="H96" s="202">
        <v>16.5</v>
      </c>
      <c r="I96" s="369">
        <f>+H96-G96</f>
        <v>0</v>
      </c>
      <c r="J96" s="1106"/>
      <c r="K96" s="1161">
        <v>33.9</v>
      </c>
      <c r="L96" s="1102">
        <f>+K96-J96</f>
        <v>33.9</v>
      </c>
      <c r="M96" s="370"/>
      <c r="N96" s="202"/>
      <c r="O96" s="556"/>
      <c r="P96" s="1250"/>
      <c r="Q96" s="1142"/>
      <c r="R96" s="938"/>
      <c r="S96" s="905"/>
      <c r="T96" s="859"/>
      <c r="U96" s="927"/>
      <c r="V96" s="926"/>
      <c r="W96" s="1250"/>
    </row>
    <row r="97" spans="1:24" s="44" customFormat="1" ht="27" customHeight="1" x14ac:dyDescent="0.25">
      <c r="A97" s="73"/>
      <c r="B97" s="5"/>
      <c r="C97" s="74"/>
      <c r="D97" s="964" t="s">
        <v>116</v>
      </c>
      <c r="E97" s="651" t="s">
        <v>90</v>
      </c>
      <c r="F97" s="1162" t="s">
        <v>210</v>
      </c>
      <c r="G97" s="1103">
        <v>30.6</v>
      </c>
      <c r="H97" s="1104">
        <f>30.6-10</f>
        <v>20.6</v>
      </c>
      <c r="I97" s="1112">
        <f>+H97-G97</f>
        <v>-10</v>
      </c>
      <c r="J97" s="1104"/>
      <c r="K97" s="1163">
        <v>10</v>
      </c>
      <c r="L97" s="1083">
        <f>+K97-J97</f>
        <v>10</v>
      </c>
      <c r="M97" s="327"/>
      <c r="N97" s="377"/>
      <c r="O97" s="378"/>
      <c r="P97" s="521" t="s">
        <v>160</v>
      </c>
      <c r="Q97" s="372">
        <v>1</v>
      </c>
      <c r="R97" s="522"/>
      <c r="S97" s="832"/>
      <c r="T97" s="860"/>
      <c r="U97" s="372"/>
      <c r="V97" s="522"/>
      <c r="W97" s="522"/>
    </row>
    <row r="98" spans="1:24" s="44" customFormat="1" ht="14.45" customHeight="1" x14ac:dyDescent="0.25">
      <c r="A98" s="73"/>
      <c r="B98" s="5"/>
      <c r="C98" s="74"/>
      <c r="D98" s="964"/>
      <c r="E98" s="572" t="s">
        <v>98</v>
      </c>
      <c r="F98" s="1164" t="s">
        <v>207</v>
      </c>
      <c r="G98" s="999">
        <v>25.9</v>
      </c>
      <c r="H98" s="1000">
        <f>25.9-9.8</f>
        <v>16.099999999999998</v>
      </c>
      <c r="I98" s="1001">
        <f>+H98-G98</f>
        <v>-9.8000000000000007</v>
      </c>
      <c r="J98" s="1000">
        <v>48.3</v>
      </c>
      <c r="K98" s="1002">
        <f>48.3+5.8</f>
        <v>54.099999999999994</v>
      </c>
      <c r="L98" s="1003">
        <f>+K98-J98</f>
        <v>5.7999999999999972</v>
      </c>
      <c r="M98" s="999"/>
      <c r="N98" s="1002">
        <v>3</v>
      </c>
      <c r="O98" s="1001">
        <f>+N98-M98</f>
        <v>3</v>
      </c>
      <c r="P98" s="524" t="s">
        <v>161</v>
      </c>
      <c r="Q98" s="338">
        <v>1</v>
      </c>
      <c r="R98" s="244"/>
      <c r="S98" s="771"/>
      <c r="T98" s="850"/>
      <c r="U98" s="303"/>
      <c r="V98" s="226"/>
      <c r="W98" s="226"/>
    </row>
    <row r="99" spans="1:24" s="44" customFormat="1" ht="94.35" customHeight="1" x14ac:dyDescent="0.25">
      <c r="A99" s="73"/>
      <c r="B99" s="5"/>
      <c r="C99" s="74"/>
      <c r="D99" s="964"/>
      <c r="E99" s="655" t="s">
        <v>117</v>
      </c>
      <c r="F99" s="551"/>
      <c r="G99" s="723"/>
      <c r="H99" s="553"/>
      <c r="I99" s="938"/>
      <c r="J99" s="525"/>
      <c r="K99" s="527"/>
      <c r="L99" s="528"/>
      <c r="M99" s="723"/>
      <c r="N99" s="553"/>
      <c r="O99" s="938"/>
      <c r="P99" s="1206" t="s">
        <v>162</v>
      </c>
      <c r="Q99" s="338"/>
      <c r="R99" s="244"/>
      <c r="S99" s="771">
        <v>1</v>
      </c>
      <c r="T99" s="732"/>
      <c r="U99" s="338"/>
      <c r="V99" s="244"/>
      <c r="W99" s="1205" t="s">
        <v>261</v>
      </c>
    </row>
    <row r="100" spans="1:24" s="44" customFormat="1" ht="287.25" customHeight="1" x14ac:dyDescent="0.25">
      <c r="A100" s="73"/>
      <c r="B100" s="5"/>
      <c r="C100" s="74"/>
      <c r="D100" s="957"/>
      <c r="E100" s="649" t="s">
        <v>154</v>
      </c>
      <c r="F100" s="175"/>
      <c r="G100" s="535"/>
      <c r="H100" s="111"/>
      <c r="I100" s="604"/>
      <c r="J100" s="202"/>
      <c r="K100" s="198"/>
      <c r="L100" s="369"/>
      <c r="M100" s="370"/>
      <c r="N100" s="198"/>
      <c r="O100" s="556"/>
      <c r="P100" s="531" t="s">
        <v>163</v>
      </c>
      <c r="Q100" s="533">
        <v>2</v>
      </c>
      <c r="R100" s="532"/>
      <c r="S100" s="1207">
        <v>2</v>
      </c>
      <c r="T100" s="1208">
        <v>1</v>
      </c>
      <c r="U100" s="533"/>
      <c r="V100" s="532"/>
      <c r="W100" s="1499" t="s">
        <v>260</v>
      </c>
    </row>
    <row r="101" spans="1:24" s="10" customFormat="1" ht="13.5" customHeight="1" x14ac:dyDescent="0.25">
      <c r="A101" s="1287"/>
      <c r="B101" s="1289"/>
      <c r="C101" s="1324"/>
      <c r="D101" s="1235" t="s">
        <v>73</v>
      </c>
      <c r="E101" s="72" t="s">
        <v>90</v>
      </c>
      <c r="F101" s="1164" t="s">
        <v>211</v>
      </c>
      <c r="G101" s="1103">
        <v>20</v>
      </c>
      <c r="H101" s="1163">
        <f>20-20</f>
        <v>0</v>
      </c>
      <c r="I101" s="1112">
        <f>+H101-G101</f>
        <v>-20</v>
      </c>
      <c r="J101" s="201"/>
      <c r="K101" s="197"/>
      <c r="L101" s="378"/>
      <c r="M101" s="327"/>
      <c r="N101" s="197"/>
      <c r="O101" s="326"/>
      <c r="P101" s="1313" t="s">
        <v>74</v>
      </c>
      <c r="Q101" s="333"/>
      <c r="R101" s="1030"/>
      <c r="S101" s="565"/>
      <c r="T101" s="849"/>
      <c r="U101" s="333"/>
      <c r="V101" s="1030"/>
      <c r="W101" s="1030"/>
    </row>
    <row r="102" spans="1:24" s="10" customFormat="1" ht="13.5" customHeight="1" x14ac:dyDescent="0.25">
      <c r="A102" s="1320"/>
      <c r="B102" s="1322"/>
      <c r="C102" s="1325"/>
      <c r="D102" s="1236"/>
      <c r="E102" s="43" t="s">
        <v>154</v>
      </c>
      <c r="F102" s="1164" t="s">
        <v>210</v>
      </c>
      <c r="G102" s="999">
        <v>50</v>
      </c>
      <c r="H102" s="1000">
        <f>50-50</f>
        <v>0</v>
      </c>
      <c r="I102" s="1001">
        <f>+H102-G102</f>
        <v>-50</v>
      </c>
      <c r="J102" s="114"/>
      <c r="K102" s="111"/>
      <c r="L102" s="450"/>
      <c r="M102" s="535"/>
      <c r="N102" s="111"/>
      <c r="O102" s="604"/>
      <c r="P102" s="1314"/>
      <c r="Q102" s="303"/>
      <c r="R102" s="226"/>
      <c r="S102" s="444"/>
      <c r="T102" s="1026"/>
      <c r="U102" s="339"/>
      <c r="V102" s="331"/>
      <c r="W102" s="1026"/>
    </row>
    <row r="103" spans="1:24" s="10" customFormat="1" ht="13.5" customHeight="1" x14ac:dyDescent="0.25">
      <c r="A103" s="1320"/>
      <c r="B103" s="1322"/>
      <c r="C103" s="1325"/>
      <c r="D103" s="1236"/>
      <c r="E103" s="43" t="s">
        <v>91</v>
      </c>
      <c r="F103" s="523"/>
      <c r="G103" s="535"/>
      <c r="H103" s="114"/>
      <c r="I103" s="604"/>
      <c r="J103" s="114"/>
      <c r="K103" s="111"/>
      <c r="L103" s="450"/>
      <c r="M103" s="535"/>
      <c r="N103" s="111"/>
      <c r="O103" s="604"/>
      <c r="P103" s="1021" t="s">
        <v>186</v>
      </c>
      <c r="Q103" s="1165">
        <v>1</v>
      </c>
      <c r="R103" s="1166">
        <v>0</v>
      </c>
      <c r="S103" s="771"/>
      <c r="T103" s="850"/>
      <c r="U103" s="303"/>
      <c r="V103" s="226"/>
      <c r="W103" s="1304" t="s">
        <v>255</v>
      </c>
    </row>
    <row r="104" spans="1:24" s="10" customFormat="1" ht="13.5" customHeight="1" x14ac:dyDescent="0.25">
      <c r="A104" s="1320"/>
      <c r="B104" s="1322"/>
      <c r="C104" s="1325"/>
      <c r="D104" s="1236"/>
      <c r="E104" s="640" t="s">
        <v>98</v>
      </c>
      <c r="F104" s="523"/>
      <c r="G104" s="535"/>
      <c r="H104" s="114"/>
      <c r="I104" s="604"/>
      <c r="J104" s="114"/>
      <c r="K104" s="111"/>
      <c r="L104" s="450"/>
      <c r="M104" s="535"/>
      <c r="N104" s="111"/>
      <c r="O104" s="604"/>
      <c r="P104" s="558"/>
      <c r="Q104" s="303"/>
      <c r="R104" s="226"/>
      <c r="S104" s="444"/>
      <c r="T104" s="226"/>
      <c r="U104" s="303"/>
      <c r="V104" s="226"/>
      <c r="W104" s="1210"/>
    </row>
    <row r="105" spans="1:24" s="10" customFormat="1" ht="56.45" customHeight="1" x14ac:dyDescent="0.25">
      <c r="A105" s="1320"/>
      <c r="B105" s="1322"/>
      <c r="C105" s="1325"/>
      <c r="D105" s="1236"/>
      <c r="E105" s="572" t="s">
        <v>30</v>
      </c>
      <c r="F105" s="523"/>
      <c r="G105" s="535"/>
      <c r="H105" s="114"/>
      <c r="I105" s="604"/>
      <c r="J105" s="114"/>
      <c r="K105" s="111"/>
      <c r="L105" s="450"/>
      <c r="M105" s="535"/>
      <c r="N105" s="111"/>
      <c r="O105" s="604"/>
      <c r="P105" s="558"/>
      <c r="Q105" s="303"/>
      <c r="R105" s="226"/>
      <c r="S105" s="444"/>
      <c r="T105" s="226"/>
      <c r="U105" s="303"/>
      <c r="V105" s="226"/>
      <c r="W105" s="1249"/>
    </row>
    <row r="106" spans="1:24" s="10" customFormat="1" ht="15" customHeight="1" x14ac:dyDescent="0.25">
      <c r="A106" s="1320"/>
      <c r="B106" s="1322"/>
      <c r="C106" s="1325"/>
      <c r="D106" s="1232" t="s">
        <v>171</v>
      </c>
      <c r="E106" s="72" t="s">
        <v>91</v>
      </c>
      <c r="F106" s="210" t="s">
        <v>211</v>
      </c>
      <c r="G106" s="327">
        <v>162.5</v>
      </c>
      <c r="H106" s="201">
        <v>162.5</v>
      </c>
      <c r="I106" s="326">
        <f>+H106-G106</f>
        <v>0</v>
      </c>
      <c r="J106" s="201"/>
      <c r="K106" s="197"/>
      <c r="L106" s="378"/>
      <c r="M106" s="327"/>
      <c r="N106" s="197"/>
      <c r="O106" s="326"/>
      <c r="P106" s="1211" t="s">
        <v>187</v>
      </c>
      <c r="Q106" s="565">
        <v>100</v>
      </c>
      <c r="R106" s="1030"/>
      <c r="S106" s="565"/>
      <c r="T106" s="1022"/>
      <c r="U106" s="333"/>
      <c r="V106" s="1030"/>
      <c r="W106" s="1022"/>
    </row>
    <row r="107" spans="1:24" s="10" customFormat="1" ht="15" customHeight="1" x14ac:dyDescent="0.25">
      <c r="A107" s="1320"/>
      <c r="B107" s="1322"/>
      <c r="C107" s="1325"/>
      <c r="D107" s="1292"/>
      <c r="E107" s="572" t="s">
        <v>30</v>
      </c>
      <c r="F107" s="1167" t="s">
        <v>210</v>
      </c>
      <c r="G107" s="999">
        <v>553.9</v>
      </c>
      <c r="H107" s="1000">
        <f>553.9-341.1</f>
        <v>212.79999999999995</v>
      </c>
      <c r="I107" s="1003">
        <f t="shared" ref="I107:I112" si="20">+H107-G107</f>
        <v>-341.1</v>
      </c>
      <c r="J107" s="1000">
        <v>1055</v>
      </c>
      <c r="K107" s="1002">
        <f>1055+341.2</f>
        <v>1396.2</v>
      </c>
      <c r="L107" s="1003">
        <f>+K107-J107</f>
        <v>341.20000000000005</v>
      </c>
      <c r="M107" s="535"/>
      <c r="N107" s="23"/>
      <c r="O107" s="450"/>
      <c r="P107" s="1212"/>
      <c r="Q107" s="588"/>
      <c r="R107" s="1168"/>
      <c r="S107" s="1169"/>
      <c r="T107" s="589"/>
      <c r="U107" s="590"/>
      <c r="V107" s="605"/>
      <c r="W107" s="589"/>
      <c r="X107" s="559"/>
    </row>
    <row r="108" spans="1:24" s="10" customFormat="1" ht="15" customHeight="1" x14ac:dyDescent="0.25">
      <c r="A108" s="1320"/>
      <c r="B108" s="1322"/>
      <c r="C108" s="1325"/>
      <c r="D108" s="1292"/>
      <c r="E108" s="43" t="s">
        <v>154</v>
      </c>
      <c r="F108" s="795" t="s">
        <v>213</v>
      </c>
      <c r="G108" s="535">
        <v>68.3</v>
      </c>
      <c r="H108" s="114">
        <v>68.3</v>
      </c>
      <c r="I108" s="450">
        <f t="shared" si="20"/>
        <v>0</v>
      </c>
      <c r="J108" s="114"/>
      <c r="K108" s="111"/>
      <c r="L108" s="450"/>
      <c r="M108" s="535"/>
      <c r="N108" s="111"/>
      <c r="O108" s="604"/>
      <c r="P108" s="1213" t="s">
        <v>188</v>
      </c>
      <c r="Q108" s="1165">
        <v>40</v>
      </c>
      <c r="R108" s="1166">
        <v>30</v>
      </c>
      <c r="S108" s="771">
        <v>100</v>
      </c>
      <c r="T108" s="1025"/>
      <c r="U108" s="338"/>
      <c r="V108" s="244"/>
      <c r="W108" s="1304" t="s">
        <v>242</v>
      </c>
    </row>
    <row r="109" spans="1:24" s="10" customFormat="1" ht="15" customHeight="1" x14ac:dyDescent="0.25">
      <c r="A109" s="1320"/>
      <c r="B109" s="1322"/>
      <c r="C109" s="1325"/>
      <c r="D109" s="1292"/>
      <c r="E109" s="640" t="s">
        <v>98</v>
      </c>
      <c r="F109" s="95" t="s">
        <v>214</v>
      </c>
      <c r="G109" s="535">
        <v>6.2</v>
      </c>
      <c r="H109" s="114">
        <v>6.2</v>
      </c>
      <c r="I109" s="450">
        <f t="shared" si="20"/>
        <v>0</v>
      </c>
      <c r="J109" s="114"/>
      <c r="K109" s="111"/>
      <c r="L109" s="450"/>
      <c r="M109" s="535"/>
      <c r="N109" s="111"/>
      <c r="O109" s="604"/>
      <c r="P109" s="1214"/>
      <c r="Q109" s="590"/>
      <c r="R109" s="605"/>
      <c r="S109" s="590"/>
      <c r="T109" s="605"/>
      <c r="U109" s="590"/>
      <c r="V109" s="605"/>
      <c r="W109" s="1210"/>
      <c r="X109" s="559"/>
    </row>
    <row r="110" spans="1:24" s="10" customFormat="1" ht="15" customHeight="1" x14ac:dyDescent="0.25">
      <c r="A110" s="1320"/>
      <c r="B110" s="1322"/>
      <c r="C110" s="1325"/>
      <c r="D110" s="1292"/>
      <c r="E110" s="640"/>
      <c r="F110" s="523" t="s">
        <v>215</v>
      </c>
      <c r="G110" s="535">
        <v>45.9</v>
      </c>
      <c r="H110" s="114">
        <v>45.9</v>
      </c>
      <c r="I110" s="604">
        <f t="shared" si="20"/>
        <v>0</v>
      </c>
      <c r="J110" s="114"/>
      <c r="K110" s="111"/>
      <c r="L110" s="450"/>
      <c r="M110" s="535"/>
      <c r="N110" s="111"/>
      <c r="O110" s="604"/>
      <c r="P110" s="583"/>
      <c r="Q110" s="590"/>
      <c r="R110" s="605"/>
      <c r="S110" s="844"/>
      <c r="T110" s="589"/>
      <c r="U110" s="590"/>
      <c r="V110" s="605"/>
      <c r="W110" s="1210"/>
    </row>
    <row r="111" spans="1:24" s="10" customFormat="1" ht="22.5" customHeight="1" x14ac:dyDescent="0.25">
      <c r="A111" s="1320"/>
      <c r="B111" s="1322"/>
      <c r="C111" s="1325"/>
      <c r="D111" s="1292"/>
      <c r="E111" s="640"/>
      <c r="F111" s="523" t="s">
        <v>216</v>
      </c>
      <c r="G111" s="535">
        <v>4.0999999999999996</v>
      </c>
      <c r="H111" s="114">
        <v>4.0999999999999996</v>
      </c>
      <c r="I111" s="369">
        <f t="shared" si="20"/>
        <v>0</v>
      </c>
      <c r="J111" s="114"/>
      <c r="K111" s="111"/>
      <c r="L111" s="450"/>
      <c r="M111" s="535"/>
      <c r="N111" s="111"/>
      <c r="O111" s="604"/>
      <c r="P111" s="796"/>
      <c r="Q111" s="797"/>
      <c r="R111" s="710"/>
      <c r="S111" s="588"/>
      <c r="T111" s="710"/>
      <c r="U111" s="797"/>
      <c r="V111" s="906"/>
      <c r="W111" s="1249"/>
    </row>
    <row r="112" spans="1:24" s="10" customFormat="1" ht="15" customHeight="1" x14ac:dyDescent="0.25">
      <c r="A112" s="1320"/>
      <c r="B112" s="1322"/>
      <c r="C112" s="1325"/>
      <c r="D112" s="1305" t="s">
        <v>130</v>
      </c>
      <c r="E112" s="72" t="s">
        <v>90</v>
      </c>
      <c r="F112" s="1049" t="s">
        <v>211</v>
      </c>
      <c r="G112" s="1170">
        <v>6</v>
      </c>
      <c r="H112" s="1171">
        <v>6</v>
      </c>
      <c r="I112" s="1052">
        <f t="shared" si="20"/>
        <v>0</v>
      </c>
      <c r="J112" s="1172"/>
      <c r="K112" s="1173"/>
      <c r="L112" s="1174"/>
      <c r="M112" s="1175"/>
      <c r="N112" s="1173"/>
      <c r="O112" s="1176"/>
      <c r="P112" s="974" t="s">
        <v>153</v>
      </c>
      <c r="Q112" s="303">
        <v>1</v>
      </c>
      <c r="R112" s="226"/>
      <c r="S112" s="832"/>
      <c r="T112" s="445"/>
      <c r="U112" s="372"/>
      <c r="V112" s="522"/>
      <c r="W112" s="445"/>
    </row>
    <row r="113" spans="1:28" s="10" customFormat="1" ht="15" customHeight="1" x14ac:dyDescent="0.25">
      <c r="A113" s="1320"/>
      <c r="B113" s="1322"/>
      <c r="C113" s="1325"/>
      <c r="D113" s="1306"/>
      <c r="E113" s="43" t="s">
        <v>91</v>
      </c>
      <c r="F113" s="1177" t="s">
        <v>210</v>
      </c>
      <c r="G113" s="1178"/>
      <c r="H113" s="1179"/>
      <c r="I113" s="1180"/>
      <c r="J113" s="1179">
        <f>202-102</f>
        <v>100</v>
      </c>
      <c r="K113" s="1181">
        <f>202-102</f>
        <v>100</v>
      </c>
      <c r="L113" s="1182">
        <f>+K113-J113</f>
        <v>0</v>
      </c>
      <c r="M113" s="1178">
        <v>202</v>
      </c>
      <c r="N113" s="1181">
        <v>202</v>
      </c>
      <c r="O113" s="1183">
        <f>+N113-M113</f>
        <v>0</v>
      </c>
      <c r="P113" s="1308" t="s">
        <v>165</v>
      </c>
      <c r="Q113" s="338"/>
      <c r="R113" s="981"/>
      <c r="S113" s="444">
        <v>50</v>
      </c>
      <c r="T113" s="980"/>
      <c r="U113" s="338">
        <v>100</v>
      </c>
      <c r="V113" s="244"/>
      <c r="W113" s="981"/>
    </row>
    <row r="114" spans="1:28" s="10" customFormat="1" ht="15" customHeight="1" x14ac:dyDescent="0.25">
      <c r="A114" s="1320"/>
      <c r="B114" s="1322"/>
      <c r="C114" s="1325"/>
      <c r="D114" s="1306"/>
      <c r="E114" s="43" t="s">
        <v>154</v>
      </c>
      <c r="F114" s="1177"/>
      <c r="G114" s="1184"/>
      <c r="H114" s="1184"/>
      <c r="I114" s="1185"/>
      <c r="J114" s="1184"/>
      <c r="K114" s="1186"/>
      <c r="L114" s="1187"/>
      <c r="M114" s="1188"/>
      <c r="N114" s="1186"/>
      <c r="O114" s="1185"/>
      <c r="P114" s="1309"/>
      <c r="Q114" s="303"/>
      <c r="R114" s="226"/>
      <c r="S114" s="444"/>
      <c r="T114" s="226"/>
      <c r="U114" s="303"/>
      <c r="V114" s="226"/>
      <c r="W114" s="226"/>
    </row>
    <row r="115" spans="1:28" s="10" customFormat="1" ht="15" customHeight="1" x14ac:dyDescent="0.25">
      <c r="A115" s="1320"/>
      <c r="B115" s="1322"/>
      <c r="C115" s="1325"/>
      <c r="D115" s="1306"/>
      <c r="E115" s="43" t="s">
        <v>30</v>
      </c>
      <c r="F115" s="523"/>
      <c r="G115" s="591"/>
      <c r="H115" s="591"/>
      <c r="I115" s="235"/>
      <c r="J115" s="591"/>
      <c r="K115" s="592"/>
      <c r="L115" s="993"/>
      <c r="M115" s="634"/>
      <c r="N115" s="592"/>
      <c r="O115" s="235"/>
      <c r="P115" s="1309"/>
      <c r="Q115" s="303"/>
      <c r="R115" s="226"/>
      <c r="S115" s="444"/>
      <c r="T115" s="226"/>
      <c r="U115" s="303"/>
      <c r="V115" s="226"/>
      <c r="W115" s="226"/>
    </row>
    <row r="116" spans="1:28" s="10" customFormat="1" ht="15" customHeight="1" x14ac:dyDescent="0.25">
      <c r="A116" s="1320"/>
      <c r="B116" s="1322"/>
      <c r="C116" s="1325"/>
      <c r="D116" s="1307"/>
      <c r="E116" s="640" t="s">
        <v>98</v>
      </c>
      <c r="F116" s="523"/>
      <c r="G116" s="591"/>
      <c r="H116" s="591"/>
      <c r="I116" s="235"/>
      <c r="J116" s="591"/>
      <c r="K116" s="592"/>
      <c r="L116" s="993"/>
      <c r="M116" s="927"/>
      <c r="N116" s="758"/>
      <c r="O116" s="235"/>
      <c r="P116" s="1310"/>
      <c r="Q116" s="303"/>
      <c r="R116" s="226"/>
      <c r="S116" s="444"/>
      <c r="T116" s="226"/>
      <c r="U116" s="303"/>
      <c r="V116" s="226"/>
      <c r="W116" s="226"/>
    </row>
    <row r="117" spans="1:28" s="44" customFormat="1" ht="18" customHeight="1" thickBot="1" x14ac:dyDescent="0.3">
      <c r="A117" s="1321"/>
      <c r="B117" s="1323"/>
      <c r="C117" s="1326"/>
      <c r="D117" s="132"/>
      <c r="E117" s="133"/>
      <c r="F117" s="149" t="s">
        <v>19</v>
      </c>
      <c r="G117" s="317">
        <f>+G77+G78+G79+G80+G81+G82+G83+G84+G85</f>
        <v>2021.8000000000002</v>
      </c>
      <c r="H117" s="317">
        <f>+H77+H78+H79+H80+H81+H82+H83+H84+H85</f>
        <v>1776.9</v>
      </c>
      <c r="I117" s="371">
        <f>+H117-G117</f>
        <v>-244.90000000000009</v>
      </c>
      <c r="J117" s="317">
        <f t="shared" ref="J117:M117" si="21">+J77+J78+J79+J80+J81+J82+J83+J84+J85</f>
        <v>1382.1</v>
      </c>
      <c r="K117" s="317">
        <f t="shared" ref="K117" si="22">+K77+K78+K79+K80+K81+K82+K83+K84+K85</f>
        <v>1773.0000000000002</v>
      </c>
      <c r="L117" s="862">
        <f>+K117-J117</f>
        <v>390.90000000000032</v>
      </c>
      <c r="M117" s="317">
        <f t="shared" si="21"/>
        <v>280.8</v>
      </c>
      <c r="N117" s="317">
        <f t="shared" ref="N117" si="23">+N77+N78+N79+N80+N81+N82+N83+N84+N85</f>
        <v>283.8</v>
      </c>
      <c r="O117" s="351">
        <f>+N117-M117</f>
        <v>3</v>
      </c>
      <c r="P117" s="387"/>
      <c r="Q117" s="305"/>
      <c r="R117" s="122"/>
      <c r="S117" s="446"/>
      <c r="T117" s="122"/>
      <c r="U117" s="305"/>
      <c r="V117" s="122"/>
      <c r="W117" s="122"/>
    </row>
    <row r="118" spans="1:28" s="44" customFormat="1" ht="15" customHeight="1" x14ac:dyDescent="0.25">
      <c r="A118" s="15" t="s">
        <v>10</v>
      </c>
      <c r="B118" s="16" t="s">
        <v>27</v>
      </c>
      <c r="C118" s="40" t="s">
        <v>27</v>
      </c>
      <c r="D118" s="1297" t="s">
        <v>71</v>
      </c>
      <c r="E118" s="654" t="s">
        <v>91</v>
      </c>
      <c r="F118" s="1082" t="s">
        <v>31</v>
      </c>
      <c r="G118" s="1146">
        <v>180</v>
      </c>
      <c r="H118" s="1146">
        <f>180+100+13.5+14.1+3.9-8.5</f>
        <v>303</v>
      </c>
      <c r="I118" s="1032">
        <f>+H118-G118</f>
        <v>123</v>
      </c>
      <c r="J118" s="1146">
        <v>574.4</v>
      </c>
      <c r="K118" s="1147">
        <f>574.4-15-14.1-3.9+10</f>
        <v>551.4</v>
      </c>
      <c r="L118" s="1099">
        <f>+K118-J118</f>
        <v>-23</v>
      </c>
      <c r="M118" s="790">
        <v>886</v>
      </c>
      <c r="N118" s="779">
        <v>886</v>
      </c>
      <c r="O118" s="821">
        <f>+N118-M118</f>
        <v>0</v>
      </c>
      <c r="P118" s="388"/>
      <c r="Q118" s="250"/>
      <c r="R118" s="246"/>
      <c r="S118" s="845"/>
      <c r="T118" s="246"/>
      <c r="U118" s="250"/>
      <c r="V118" s="246"/>
      <c r="W118" s="246"/>
      <c r="Y118" s="44" t="s">
        <v>31</v>
      </c>
      <c r="Z118" s="41">
        <f>+G121+G124+G126+G128+G131+G134+G137+G140</f>
        <v>180</v>
      </c>
      <c r="AA118" s="41">
        <f>+J121+J124+J126+J128+J131+J134+J137+J140</f>
        <v>574.4</v>
      </c>
      <c r="AB118" s="41">
        <f>+M121+M124+M126+M128+M131+M134+M137+M140</f>
        <v>886</v>
      </c>
    </row>
    <row r="119" spans="1:28" s="44" customFormat="1" ht="15" customHeight="1" x14ac:dyDescent="0.25">
      <c r="A119" s="975"/>
      <c r="B119" s="976"/>
      <c r="C119" s="971"/>
      <c r="D119" s="1298"/>
      <c r="E119" s="650"/>
      <c r="F119" s="1004" t="s">
        <v>167</v>
      </c>
      <c r="G119" s="1000">
        <v>150</v>
      </c>
      <c r="H119" s="1000">
        <f>150-150</f>
        <v>0</v>
      </c>
      <c r="I119" s="1001">
        <f>+H119-G119</f>
        <v>-150</v>
      </c>
      <c r="J119" s="114">
        <v>380</v>
      </c>
      <c r="K119" s="111">
        <v>380</v>
      </c>
      <c r="L119" s="450">
        <f>+K119-J119</f>
        <v>0</v>
      </c>
      <c r="M119" s="114">
        <v>570</v>
      </c>
      <c r="N119" s="111">
        <v>570</v>
      </c>
      <c r="O119" s="23">
        <f>+N119-M119</f>
        <v>0</v>
      </c>
      <c r="P119" s="1018"/>
      <c r="Q119" s="807"/>
      <c r="R119" s="808"/>
      <c r="S119" s="846"/>
      <c r="T119" s="808"/>
      <c r="U119" s="807"/>
      <c r="V119" s="808"/>
      <c r="W119" s="808"/>
      <c r="Y119" s="44" t="s">
        <v>167</v>
      </c>
      <c r="Z119" s="41">
        <f>+G125</f>
        <v>150</v>
      </c>
      <c r="AA119" s="41">
        <f>+J125</f>
        <v>380</v>
      </c>
      <c r="AB119" s="41">
        <f>+M125</f>
        <v>570</v>
      </c>
    </row>
    <row r="120" spans="1:28" s="44" customFormat="1" ht="15.6" customHeight="1" x14ac:dyDescent="0.25">
      <c r="A120" s="975"/>
      <c r="B120" s="976"/>
      <c r="C120" s="971"/>
      <c r="D120" s="1234"/>
      <c r="E120" s="648"/>
      <c r="F120" s="200" t="s">
        <v>67</v>
      </c>
      <c r="G120" s="202">
        <v>2.7</v>
      </c>
      <c r="H120" s="202">
        <v>2.7</v>
      </c>
      <c r="I120" s="556">
        <f>+H120-G120</f>
        <v>0</v>
      </c>
      <c r="J120" s="202"/>
      <c r="K120" s="198"/>
      <c r="L120" s="369"/>
      <c r="M120" s="202"/>
      <c r="N120" s="198"/>
      <c r="O120" s="822"/>
      <c r="P120" s="1015"/>
      <c r="Q120" s="275"/>
      <c r="R120" s="247"/>
      <c r="S120" s="847"/>
      <c r="T120" s="247"/>
      <c r="U120" s="275"/>
      <c r="V120" s="247"/>
      <c r="W120" s="247"/>
      <c r="Y120" s="44" t="s">
        <v>67</v>
      </c>
      <c r="Z120" s="41">
        <f>+G123</f>
        <v>2.7</v>
      </c>
      <c r="AA120" s="41">
        <f>+J123</f>
        <v>0</v>
      </c>
      <c r="AB120" s="41">
        <f>+M123</f>
        <v>0</v>
      </c>
    </row>
    <row r="121" spans="1:28" s="44" customFormat="1" ht="16.5" customHeight="1" x14ac:dyDescent="0.25">
      <c r="A121" s="76"/>
      <c r="B121" s="962"/>
      <c r="C121" s="144"/>
      <c r="D121" s="1232" t="s">
        <v>178</v>
      </c>
      <c r="E121" s="984" t="s">
        <v>98</v>
      </c>
      <c r="F121" s="1049" t="s">
        <v>210</v>
      </c>
      <c r="G121" s="1050">
        <f>119+14.3-33.3</f>
        <v>100.00000000000001</v>
      </c>
      <c r="H121" s="1051">
        <f>119+14.3-33.3</f>
        <v>100.00000000000001</v>
      </c>
      <c r="I121" s="1052">
        <f>+H121-G121</f>
        <v>0</v>
      </c>
      <c r="J121" s="1051">
        <v>33.299999999999997</v>
      </c>
      <c r="K121" s="1053">
        <v>33.299999999999997</v>
      </c>
      <c r="L121" s="1081">
        <f>+K121-J121</f>
        <v>0</v>
      </c>
      <c r="M121" s="1050"/>
      <c r="N121" s="1053"/>
      <c r="O121" s="1052"/>
      <c r="P121" s="1014" t="s">
        <v>150</v>
      </c>
      <c r="Q121" s="684"/>
      <c r="R121" s="907"/>
      <c r="S121" s="565">
        <v>1</v>
      </c>
      <c r="T121" s="1022"/>
      <c r="U121" s="333"/>
      <c r="V121" s="1030"/>
      <c r="W121" s="1022"/>
      <c r="X121" s="10"/>
      <c r="Y121" s="10"/>
      <c r="Z121" s="41">
        <f>+Z118+Z119+Z120</f>
        <v>332.7</v>
      </c>
      <c r="AA121" s="41">
        <f t="shared" ref="AA121:AB121" si="24">+AA118+AA119+AA120</f>
        <v>954.4</v>
      </c>
      <c r="AB121" s="41">
        <f t="shared" si="24"/>
        <v>1456</v>
      </c>
    </row>
    <row r="122" spans="1:28" s="44" customFormat="1" ht="16.5" customHeight="1" x14ac:dyDescent="0.25">
      <c r="A122" s="76"/>
      <c r="B122" s="962"/>
      <c r="C122" s="144"/>
      <c r="D122" s="1292"/>
      <c r="E122" s="648" t="s">
        <v>30</v>
      </c>
      <c r="F122" s="1125"/>
      <c r="G122" s="1062"/>
      <c r="H122" s="1063"/>
      <c r="I122" s="1064"/>
      <c r="J122" s="1063"/>
      <c r="K122" s="1065"/>
      <c r="L122" s="1066"/>
      <c r="M122" s="1062"/>
      <c r="N122" s="1065"/>
      <c r="O122" s="1064"/>
      <c r="P122" s="1018"/>
      <c r="Q122" s="684"/>
      <c r="R122" s="900"/>
      <c r="S122" s="444"/>
      <c r="T122" s="1024"/>
      <c r="U122" s="303"/>
      <c r="V122" s="226"/>
      <c r="W122" s="1024"/>
      <c r="X122" s="10"/>
      <c r="Y122" s="10"/>
      <c r="Z122" s="41"/>
      <c r="AA122" s="41"/>
      <c r="AB122" s="41"/>
    </row>
    <row r="123" spans="1:28" s="44" customFormat="1" ht="16.5" customHeight="1" x14ac:dyDescent="0.25">
      <c r="A123" s="76"/>
      <c r="B123" s="962"/>
      <c r="C123" s="144"/>
      <c r="D123" s="1293"/>
      <c r="E123" s="58" t="s">
        <v>156</v>
      </c>
      <c r="F123" s="1125" t="s">
        <v>211</v>
      </c>
      <c r="G123" s="1055">
        <v>2.7</v>
      </c>
      <c r="H123" s="1056">
        <v>2.7</v>
      </c>
      <c r="I123" s="1057">
        <f>+H123-G123</f>
        <v>0</v>
      </c>
      <c r="J123" s="1056"/>
      <c r="K123" s="1060"/>
      <c r="L123" s="1059"/>
      <c r="M123" s="1055"/>
      <c r="N123" s="1060"/>
      <c r="O123" s="1057"/>
      <c r="P123" s="1015"/>
      <c r="Q123" s="334"/>
      <c r="R123" s="1023"/>
      <c r="S123" s="444"/>
      <c r="T123" s="1024"/>
      <c r="U123" s="303"/>
      <c r="V123" s="226"/>
      <c r="W123" s="1024"/>
      <c r="Z123" s="41">
        <f>+Z121-G143</f>
        <v>0</v>
      </c>
      <c r="AA123" s="41">
        <f>+AA121-J143</f>
        <v>0</v>
      </c>
      <c r="AB123" s="41">
        <f>+AB121-M143</f>
        <v>0</v>
      </c>
    </row>
    <row r="124" spans="1:28" s="44" customFormat="1" ht="27" customHeight="1" x14ac:dyDescent="0.25">
      <c r="A124" s="76"/>
      <c r="B124" s="962"/>
      <c r="C124" s="144"/>
      <c r="D124" s="1311" t="s">
        <v>147</v>
      </c>
      <c r="E124" s="640" t="s">
        <v>166</v>
      </c>
      <c r="F124" s="1082" t="s">
        <v>210</v>
      </c>
      <c r="G124" s="1103">
        <v>40</v>
      </c>
      <c r="H124" s="1104">
        <f>40+100</f>
        <v>140</v>
      </c>
      <c r="I124" s="1112">
        <f>+H124-G124</f>
        <v>100</v>
      </c>
      <c r="J124" s="201">
        <v>70</v>
      </c>
      <c r="K124" s="197">
        <v>70</v>
      </c>
      <c r="L124" s="378">
        <f>+K124-J124</f>
        <v>0</v>
      </c>
      <c r="M124" s="327">
        <v>30</v>
      </c>
      <c r="N124" s="197">
        <v>30</v>
      </c>
      <c r="O124" s="377">
        <f>+N124-M124</f>
        <v>0</v>
      </c>
      <c r="P124" s="667" t="s">
        <v>177</v>
      </c>
      <c r="Q124" s="444">
        <v>2</v>
      </c>
      <c r="R124" s="1024"/>
      <c r="S124" s="565"/>
      <c r="T124" s="1022"/>
      <c r="U124" s="372"/>
      <c r="V124" s="522"/>
      <c r="W124" s="1209" t="s">
        <v>256</v>
      </c>
    </row>
    <row r="125" spans="1:28" s="44" customFormat="1" ht="72.599999999999994" customHeight="1" x14ac:dyDescent="0.25">
      <c r="A125" s="76"/>
      <c r="B125" s="962"/>
      <c r="C125" s="144"/>
      <c r="D125" s="1312"/>
      <c r="E125" s="648" t="s">
        <v>30</v>
      </c>
      <c r="F125" s="1101" t="s">
        <v>217</v>
      </c>
      <c r="G125" s="1105">
        <v>150</v>
      </c>
      <c r="H125" s="1106">
        <f>150-150</f>
        <v>0</v>
      </c>
      <c r="I125" s="1107">
        <f>+H125-G125</f>
        <v>-150</v>
      </c>
      <c r="J125" s="202">
        <v>380</v>
      </c>
      <c r="K125" s="198">
        <v>380</v>
      </c>
      <c r="L125" s="369">
        <f>+K125-J125</f>
        <v>0</v>
      </c>
      <c r="M125" s="370">
        <v>570</v>
      </c>
      <c r="N125" s="198">
        <v>570</v>
      </c>
      <c r="O125" s="604">
        <f>+N125-M125</f>
        <v>0</v>
      </c>
      <c r="P125" s="1018" t="s">
        <v>151</v>
      </c>
      <c r="Q125" s="771">
        <v>15</v>
      </c>
      <c r="R125" s="1025"/>
      <c r="S125" s="843">
        <v>25</v>
      </c>
      <c r="T125" s="749"/>
      <c r="U125" s="533">
        <v>60</v>
      </c>
      <c r="V125" s="532"/>
      <c r="W125" s="1249"/>
      <c r="X125" s="10"/>
      <c r="Y125" s="10"/>
    </row>
    <row r="126" spans="1:28" s="44" customFormat="1" ht="16.7" customHeight="1" x14ac:dyDescent="0.25">
      <c r="A126" s="76"/>
      <c r="B126" s="962"/>
      <c r="C126" s="144"/>
      <c r="D126" s="1232" t="s">
        <v>148</v>
      </c>
      <c r="E126" s="984" t="s">
        <v>168</v>
      </c>
      <c r="F126" s="199" t="s">
        <v>210</v>
      </c>
      <c r="G126" s="327"/>
      <c r="H126" s="197"/>
      <c r="I126" s="326"/>
      <c r="J126" s="201">
        <v>30.6</v>
      </c>
      <c r="K126" s="197">
        <v>30.6</v>
      </c>
      <c r="L126" s="378">
        <f>+K126-J126</f>
        <v>0</v>
      </c>
      <c r="M126" s="327">
        <v>100</v>
      </c>
      <c r="N126" s="197">
        <v>100</v>
      </c>
      <c r="O126" s="377">
        <f>+N126-M126</f>
        <v>0</v>
      </c>
      <c r="P126" s="564" t="s">
        <v>150</v>
      </c>
      <c r="Q126" s="565"/>
      <c r="R126" s="1022"/>
      <c r="S126" s="565"/>
      <c r="T126" s="1022"/>
      <c r="U126" s="333">
        <v>1</v>
      </c>
      <c r="V126" s="1030"/>
      <c r="W126" s="1022"/>
    </row>
    <row r="127" spans="1:28" s="44" customFormat="1" ht="29.45" customHeight="1" x14ac:dyDescent="0.25">
      <c r="A127" s="76"/>
      <c r="B127" s="962"/>
      <c r="C127" s="144"/>
      <c r="D127" s="1293"/>
      <c r="E127" s="58" t="s">
        <v>179</v>
      </c>
      <c r="F127" s="200"/>
      <c r="G127" s="535"/>
      <c r="H127" s="111"/>
      <c r="I127" s="604"/>
      <c r="J127" s="114"/>
      <c r="K127" s="111"/>
      <c r="L127" s="450"/>
      <c r="M127" s="370"/>
      <c r="N127" s="198"/>
      <c r="O127" s="604"/>
      <c r="P127" s="291"/>
      <c r="Q127" s="334"/>
      <c r="R127" s="1023"/>
      <c r="S127" s="848"/>
      <c r="T127" s="1023"/>
      <c r="U127" s="334"/>
      <c r="V127" s="1031"/>
      <c r="W127" s="1023"/>
    </row>
    <row r="128" spans="1:28" s="44" customFormat="1" ht="15.6" customHeight="1" x14ac:dyDescent="0.25">
      <c r="A128" s="76"/>
      <c r="B128" s="962"/>
      <c r="C128" s="144"/>
      <c r="D128" s="1232" t="s">
        <v>169</v>
      </c>
      <c r="E128" s="640" t="s">
        <v>98</v>
      </c>
      <c r="F128" s="1082" t="s">
        <v>210</v>
      </c>
      <c r="G128" s="1103">
        <f>5+1.5</f>
        <v>6.5</v>
      </c>
      <c r="H128" s="1163">
        <f>5+1.5+13.5</f>
        <v>20</v>
      </c>
      <c r="I128" s="1112">
        <f>+H128-G128</f>
        <v>13.5</v>
      </c>
      <c r="J128" s="1104">
        <v>20</v>
      </c>
      <c r="K128" s="1163">
        <f>20-15</f>
        <v>5</v>
      </c>
      <c r="L128" s="1083">
        <f>+K128-J128</f>
        <v>-15</v>
      </c>
      <c r="M128" s="327"/>
      <c r="N128" s="197"/>
      <c r="O128" s="377"/>
      <c r="P128" s="564" t="s">
        <v>150</v>
      </c>
      <c r="Q128" s="565"/>
      <c r="R128" s="1022"/>
      <c r="S128" s="849">
        <v>1</v>
      </c>
      <c r="T128" s="1022"/>
      <c r="U128" s="333"/>
      <c r="V128" s="1030"/>
      <c r="W128" s="1209" t="s">
        <v>243</v>
      </c>
    </row>
    <row r="129" spans="1:28" s="44" customFormat="1" ht="15.6" customHeight="1" x14ac:dyDescent="0.25">
      <c r="A129" s="76"/>
      <c r="B129" s="962"/>
      <c r="C129" s="144"/>
      <c r="D129" s="1292"/>
      <c r="E129" s="648" t="s">
        <v>156</v>
      </c>
      <c r="F129" s="1004"/>
      <c r="G129" s="999"/>
      <c r="H129" s="1002"/>
      <c r="I129" s="1001"/>
      <c r="J129" s="114"/>
      <c r="K129" s="111"/>
      <c r="L129" s="450"/>
      <c r="M129" s="535"/>
      <c r="N129" s="111"/>
      <c r="O129" s="23"/>
      <c r="P129" s="551"/>
      <c r="Q129" s="303"/>
      <c r="R129" s="1024"/>
      <c r="S129" s="444"/>
      <c r="T129" s="1024"/>
      <c r="U129" s="303"/>
      <c r="V129" s="226"/>
      <c r="W129" s="1210"/>
    </row>
    <row r="130" spans="1:28" s="44" customFormat="1" ht="28.5" customHeight="1" x14ac:dyDescent="0.25">
      <c r="A130" s="76"/>
      <c r="B130" s="962"/>
      <c r="C130" s="144"/>
      <c r="D130" s="1293"/>
      <c r="E130" s="58" t="s">
        <v>30</v>
      </c>
      <c r="F130" s="200"/>
      <c r="G130" s="535"/>
      <c r="H130" s="111"/>
      <c r="I130" s="604"/>
      <c r="J130" s="114"/>
      <c r="K130" s="111"/>
      <c r="L130" s="450"/>
      <c r="M130" s="370"/>
      <c r="N130" s="198"/>
      <c r="O130" s="604"/>
      <c r="P130" s="291"/>
      <c r="Q130" s="334"/>
      <c r="R130" s="1023"/>
      <c r="S130" s="848"/>
      <c r="T130" s="1023"/>
      <c r="U130" s="334"/>
      <c r="V130" s="1031"/>
      <c r="W130" s="1249"/>
    </row>
    <row r="131" spans="1:28" s="44" customFormat="1" ht="16.350000000000001" customHeight="1" x14ac:dyDescent="0.25">
      <c r="A131" s="76"/>
      <c r="B131" s="962"/>
      <c r="C131" s="144"/>
      <c r="D131" s="1232" t="s">
        <v>170</v>
      </c>
      <c r="E131" s="640" t="s">
        <v>98</v>
      </c>
      <c r="F131" s="1082" t="s">
        <v>210</v>
      </c>
      <c r="G131" s="1103">
        <v>5</v>
      </c>
      <c r="H131" s="1163">
        <f>5+14.1</f>
        <v>19.100000000000001</v>
      </c>
      <c r="I131" s="1112">
        <f>+H131-G131</f>
        <v>14.100000000000001</v>
      </c>
      <c r="J131" s="1104">
        <v>30</v>
      </c>
      <c r="K131" s="1163">
        <f>30-14.1</f>
        <v>15.9</v>
      </c>
      <c r="L131" s="1083">
        <f>+K131-J131</f>
        <v>-14.1</v>
      </c>
      <c r="M131" s="327"/>
      <c r="N131" s="197"/>
      <c r="O131" s="377"/>
      <c r="P131" s="564" t="s">
        <v>150</v>
      </c>
      <c r="Q131" s="565"/>
      <c r="R131" s="978"/>
      <c r="S131" s="849">
        <v>1</v>
      </c>
      <c r="T131" s="978"/>
      <c r="U131" s="333"/>
      <c r="V131" s="985"/>
      <c r="W131" s="1209" t="s">
        <v>244</v>
      </c>
    </row>
    <row r="132" spans="1:28" s="44" customFormat="1" ht="16.350000000000001" customHeight="1" x14ac:dyDescent="0.25">
      <c r="A132" s="76"/>
      <c r="B132" s="962"/>
      <c r="C132" s="144"/>
      <c r="D132" s="1292"/>
      <c r="E132" s="648" t="s">
        <v>156</v>
      </c>
      <c r="F132" s="168"/>
      <c r="G132" s="535"/>
      <c r="H132" s="111"/>
      <c r="I132" s="604"/>
      <c r="J132" s="114"/>
      <c r="K132" s="111"/>
      <c r="L132" s="450"/>
      <c r="M132" s="535"/>
      <c r="N132" s="111"/>
      <c r="O132" s="23"/>
      <c r="P132" s="551"/>
      <c r="Q132" s="444"/>
      <c r="R132" s="980"/>
      <c r="S132" s="850"/>
      <c r="T132" s="980"/>
      <c r="U132" s="303"/>
      <c r="V132" s="226"/>
      <c r="W132" s="1210"/>
    </row>
    <row r="133" spans="1:28" s="44" customFormat="1" ht="36.6" customHeight="1" x14ac:dyDescent="0.25">
      <c r="A133" s="76"/>
      <c r="B133" s="962"/>
      <c r="C133" s="144"/>
      <c r="D133" s="1293"/>
      <c r="E133" s="58" t="s">
        <v>30</v>
      </c>
      <c r="F133" s="200"/>
      <c r="G133" s="535"/>
      <c r="H133" s="111"/>
      <c r="I133" s="604"/>
      <c r="J133" s="114"/>
      <c r="K133" s="111"/>
      <c r="L133" s="450"/>
      <c r="M133" s="370"/>
      <c r="N133" s="198"/>
      <c r="O133" s="604"/>
      <c r="P133" s="291"/>
      <c r="Q133" s="334"/>
      <c r="R133" s="979"/>
      <c r="S133" s="833"/>
      <c r="T133" s="979"/>
      <c r="U133" s="334"/>
      <c r="V133" s="986"/>
      <c r="W133" s="1249"/>
    </row>
    <row r="134" spans="1:28" s="44" customFormat="1" ht="15.6" customHeight="1" x14ac:dyDescent="0.25">
      <c r="A134" s="76"/>
      <c r="B134" s="962"/>
      <c r="C134" s="144"/>
      <c r="D134" s="1232" t="s">
        <v>202</v>
      </c>
      <c r="E134" s="640" t="s">
        <v>98</v>
      </c>
      <c r="F134" s="1004" t="s">
        <v>210</v>
      </c>
      <c r="G134" s="1103">
        <v>20</v>
      </c>
      <c r="H134" s="1163">
        <f>20+3.9</f>
        <v>23.9</v>
      </c>
      <c r="I134" s="1112">
        <f>+H134-G134</f>
        <v>3.8999999999999986</v>
      </c>
      <c r="J134" s="1104">
        <v>234</v>
      </c>
      <c r="K134" s="1163">
        <f>234-3.9</f>
        <v>230.1</v>
      </c>
      <c r="L134" s="1083">
        <f>+K134-J134</f>
        <v>-3.9000000000000057</v>
      </c>
      <c r="M134" s="327">
        <v>536</v>
      </c>
      <c r="N134" s="197">
        <v>536</v>
      </c>
      <c r="O134" s="377">
        <f>+N134-M134</f>
        <v>0</v>
      </c>
      <c r="P134" s="562" t="s">
        <v>150</v>
      </c>
      <c r="Q134" s="444"/>
      <c r="R134" s="980"/>
      <c r="S134" s="850">
        <v>1</v>
      </c>
      <c r="T134" s="445"/>
      <c r="U134" s="372"/>
      <c r="V134" s="522"/>
      <c r="W134" s="1209" t="s">
        <v>245</v>
      </c>
    </row>
    <row r="135" spans="1:28" s="44" customFormat="1" ht="15.6" customHeight="1" x14ac:dyDescent="0.25">
      <c r="A135" s="76"/>
      <c r="B135" s="962"/>
      <c r="C135" s="144"/>
      <c r="D135" s="1292"/>
      <c r="E135" s="648" t="s">
        <v>156</v>
      </c>
      <c r="F135" s="168"/>
      <c r="G135" s="535"/>
      <c r="H135" s="111"/>
      <c r="I135" s="604"/>
      <c r="J135" s="114"/>
      <c r="K135" s="111"/>
      <c r="L135" s="450"/>
      <c r="M135" s="535"/>
      <c r="N135" s="111"/>
      <c r="O135" s="604"/>
      <c r="P135" s="291" t="s">
        <v>88</v>
      </c>
      <c r="Q135" s="338"/>
      <c r="R135" s="981"/>
      <c r="S135" s="771">
        <v>30</v>
      </c>
      <c r="T135" s="980"/>
      <c r="U135" s="303">
        <v>100</v>
      </c>
      <c r="V135" s="226"/>
      <c r="W135" s="1210"/>
    </row>
    <row r="136" spans="1:28" s="44" customFormat="1" ht="36.6" customHeight="1" x14ac:dyDescent="0.25">
      <c r="A136" s="76"/>
      <c r="B136" s="962"/>
      <c r="C136" s="144"/>
      <c r="D136" s="959"/>
      <c r="E136" s="58" t="s">
        <v>30</v>
      </c>
      <c r="F136" s="168"/>
      <c r="G136" s="370"/>
      <c r="H136" s="198"/>
      <c r="I136" s="604"/>
      <c r="J136" s="114"/>
      <c r="K136" s="111"/>
      <c r="L136" s="450"/>
      <c r="M136" s="370"/>
      <c r="N136" s="198"/>
      <c r="O136" s="556"/>
      <c r="P136" s="320"/>
      <c r="Q136" s="334"/>
      <c r="R136" s="979"/>
      <c r="S136" s="850"/>
      <c r="T136" s="980"/>
      <c r="U136" s="303"/>
      <c r="V136" s="226"/>
      <c r="W136" s="1249"/>
    </row>
    <row r="137" spans="1:28" s="44" customFormat="1" ht="15.6" customHeight="1" x14ac:dyDescent="0.25">
      <c r="A137" s="76"/>
      <c r="B137" s="962"/>
      <c r="C137" s="144"/>
      <c r="D137" s="1232" t="s">
        <v>180</v>
      </c>
      <c r="E137" s="640" t="s">
        <v>98</v>
      </c>
      <c r="F137" s="1082" t="s">
        <v>210</v>
      </c>
      <c r="G137" s="1103">
        <f>10-1.5</f>
        <v>8.5</v>
      </c>
      <c r="H137" s="1163">
        <f>10-1.5-8.5</f>
        <v>0</v>
      </c>
      <c r="I137" s="1112">
        <f>+H137-G137</f>
        <v>-8.5</v>
      </c>
      <c r="J137" s="1104">
        <v>133</v>
      </c>
      <c r="K137" s="1163">
        <f>133+10</f>
        <v>143</v>
      </c>
      <c r="L137" s="1083">
        <f>+K137-J137</f>
        <v>10</v>
      </c>
      <c r="M137" s="327">
        <v>220</v>
      </c>
      <c r="N137" s="197">
        <v>220</v>
      </c>
      <c r="O137" s="377">
        <f>+N137-M137</f>
        <v>0</v>
      </c>
      <c r="P137" s="562" t="s">
        <v>150</v>
      </c>
      <c r="Q137" s="444"/>
      <c r="R137" s="980"/>
      <c r="S137" s="565">
        <v>1</v>
      </c>
      <c r="T137" s="978"/>
      <c r="U137" s="372"/>
      <c r="V137" s="522"/>
      <c r="W137" s="1209" t="s">
        <v>257</v>
      </c>
    </row>
    <row r="138" spans="1:28" s="44" customFormat="1" ht="15.6" customHeight="1" x14ac:dyDescent="0.25">
      <c r="A138" s="76"/>
      <c r="B138" s="962"/>
      <c r="C138" s="144"/>
      <c r="D138" s="1292"/>
      <c r="E138" s="648" t="s">
        <v>156</v>
      </c>
      <c r="F138" s="168"/>
      <c r="G138" s="535"/>
      <c r="H138" s="111"/>
      <c r="I138" s="604"/>
      <c r="J138" s="114"/>
      <c r="K138" s="111"/>
      <c r="L138" s="450"/>
      <c r="M138" s="535"/>
      <c r="N138" s="111"/>
      <c r="O138" s="604"/>
      <c r="P138" s="291" t="s">
        <v>88</v>
      </c>
      <c r="Q138" s="338"/>
      <c r="R138" s="981"/>
      <c r="S138" s="771">
        <v>40</v>
      </c>
      <c r="T138" s="981"/>
      <c r="U138" s="303">
        <v>100</v>
      </c>
      <c r="V138" s="226"/>
      <c r="W138" s="1210"/>
    </row>
    <row r="139" spans="1:28" s="44" customFormat="1" ht="49.7" customHeight="1" x14ac:dyDescent="0.25">
      <c r="A139" s="76"/>
      <c r="B139" s="962"/>
      <c r="C139" s="144"/>
      <c r="D139" s="1293"/>
      <c r="E139" s="58" t="s">
        <v>30</v>
      </c>
      <c r="F139" s="168"/>
      <c r="G139" s="535"/>
      <c r="H139" s="111"/>
      <c r="I139" s="556"/>
      <c r="J139" s="114"/>
      <c r="K139" s="111"/>
      <c r="L139" s="369"/>
      <c r="M139" s="535"/>
      <c r="N139" s="111"/>
      <c r="O139" s="604"/>
      <c r="P139" s="291"/>
      <c r="Q139" s="444"/>
      <c r="R139" s="980"/>
      <c r="S139" s="850"/>
      <c r="T139" s="980"/>
      <c r="U139" s="303"/>
      <c r="V139" s="226"/>
      <c r="W139" s="1249"/>
    </row>
    <row r="140" spans="1:28" s="44" customFormat="1" ht="18.600000000000001" customHeight="1" x14ac:dyDescent="0.25">
      <c r="A140" s="76"/>
      <c r="B140" s="962"/>
      <c r="C140" s="144"/>
      <c r="D140" s="1232" t="s">
        <v>149</v>
      </c>
      <c r="E140" s="984" t="s">
        <v>98</v>
      </c>
      <c r="F140" s="1049" t="s">
        <v>210</v>
      </c>
      <c r="G140" s="1050"/>
      <c r="H140" s="1053"/>
      <c r="I140" s="1052"/>
      <c r="J140" s="1051">
        <v>23.5</v>
      </c>
      <c r="K140" s="1053">
        <v>23.5</v>
      </c>
      <c r="L140" s="1081">
        <f>+K140-J140</f>
        <v>0</v>
      </c>
      <c r="M140" s="327"/>
      <c r="N140" s="197"/>
      <c r="O140" s="326"/>
      <c r="P140" s="954" t="s">
        <v>160</v>
      </c>
      <c r="Q140" s="333"/>
      <c r="R140" s="978"/>
      <c r="S140" s="849">
        <v>1</v>
      </c>
      <c r="T140" s="978"/>
      <c r="U140" s="333"/>
      <c r="V140" s="985"/>
      <c r="W140" s="978"/>
    </row>
    <row r="141" spans="1:28" s="44" customFormat="1" ht="18.600000000000001" customHeight="1" x14ac:dyDescent="0.25">
      <c r="A141" s="76"/>
      <c r="B141" s="962"/>
      <c r="C141" s="144"/>
      <c r="D141" s="1292"/>
      <c r="E141" s="648" t="s">
        <v>156</v>
      </c>
      <c r="F141" s="1125"/>
      <c r="G141" s="1062"/>
      <c r="H141" s="1065"/>
      <c r="I141" s="1064"/>
      <c r="J141" s="1063"/>
      <c r="K141" s="1065"/>
      <c r="L141" s="1064"/>
      <c r="M141" s="535"/>
      <c r="N141" s="111"/>
      <c r="O141" s="23"/>
      <c r="P141" s="960"/>
      <c r="Q141" s="444"/>
      <c r="R141" s="980"/>
      <c r="S141" s="444"/>
      <c r="T141" s="980"/>
      <c r="U141" s="303"/>
      <c r="V141" s="226"/>
      <c r="W141" s="980"/>
    </row>
    <row r="142" spans="1:28" s="44" customFormat="1" ht="18.600000000000001" customHeight="1" x14ac:dyDescent="0.25">
      <c r="A142" s="76"/>
      <c r="B142" s="962"/>
      <c r="C142" s="144"/>
      <c r="D142" s="1293"/>
      <c r="E142" s="648" t="s">
        <v>30</v>
      </c>
      <c r="F142" s="1125"/>
      <c r="G142" s="1055"/>
      <c r="H142" s="1060"/>
      <c r="I142" s="1057"/>
      <c r="J142" s="1056"/>
      <c r="K142" s="1060"/>
      <c r="L142" s="1059"/>
      <c r="M142" s="370"/>
      <c r="N142" s="198"/>
      <c r="O142" s="556"/>
      <c r="P142" s="320"/>
      <c r="Q142" s="334"/>
      <c r="R142" s="979"/>
      <c r="S142" s="833"/>
      <c r="T142" s="979"/>
      <c r="U142" s="334"/>
      <c r="V142" s="986"/>
      <c r="W142" s="979"/>
    </row>
    <row r="143" spans="1:28" s="44" customFormat="1" ht="18" customHeight="1" thickBot="1" x14ac:dyDescent="0.25">
      <c r="A143" s="96"/>
      <c r="B143" s="97"/>
      <c r="C143" s="38"/>
      <c r="D143" s="156"/>
      <c r="E143" s="154"/>
      <c r="F143" s="149" t="s">
        <v>19</v>
      </c>
      <c r="G143" s="403">
        <f>+G118+G119+G120</f>
        <v>332.7</v>
      </c>
      <c r="H143" s="123">
        <f>+H118+H119+H120</f>
        <v>305.7</v>
      </c>
      <c r="I143" s="371">
        <f>+H143-G143</f>
        <v>-27</v>
      </c>
      <c r="J143" s="351">
        <f>+J118+J119+J120</f>
        <v>954.4</v>
      </c>
      <c r="K143" s="120">
        <f>+K118+K119+K120</f>
        <v>931.4</v>
      </c>
      <c r="L143" s="862">
        <f t="shared" ref="L143:L150" si="25">+K143-J143</f>
        <v>-23</v>
      </c>
      <c r="M143" s="351">
        <f>+M118+M119+M120</f>
        <v>1456</v>
      </c>
      <c r="N143" s="120">
        <f>+N118+N119+N120</f>
        <v>1456</v>
      </c>
      <c r="O143" s="862">
        <f t="shared" ref="O143:O150" si="26">+N143-M143</f>
        <v>0</v>
      </c>
      <c r="P143" s="389"/>
      <c r="Q143" s="379"/>
      <c r="R143" s="909"/>
      <c r="S143" s="851"/>
      <c r="T143" s="909"/>
      <c r="U143" s="305"/>
      <c r="V143" s="122"/>
      <c r="W143" s="455"/>
    </row>
    <row r="144" spans="1:28" s="44" customFormat="1" ht="15" customHeight="1" x14ac:dyDescent="0.25">
      <c r="A144" s="15" t="s">
        <v>10</v>
      </c>
      <c r="B144" s="16" t="s">
        <v>27</v>
      </c>
      <c r="C144" s="40" t="s">
        <v>29</v>
      </c>
      <c r="D144" s="965" t="s">
        <v>42</v>
      </c>
      <c r="E144" s="811"/>
      <c r="F144" s="68" t="s">
        <v>31</v>
      </c>
      <c r="G144" s="790">
        <v>65.3</v>
      </c>
      <c r="H144" s="790">
        <v>65.3</v>
      </c>
      <c r="I144" s="820">
        <f t="shared" ref="I144:I148" si="27">+H144-G144</f>
        <v>0</v>
      </c>
      <c r="J144" s="790">
        <v>30.3</v>
      </c>
      <c r="K144" s="779">
        <v>30.3</v>
      </c>
      <c r="L144" s="820">
        <f t="shared" si="25"/>
        <v>0</v>
      </c>
      <c r="M144" s="790">
        <v>30.3</v>
      </c>
      <c r="N144" s="779">
        <v>30.3</v>
      </c>
      <c r="O144" s="821">
        <f t="shared" si="26"/>
        <v>0</v>
      </c>
      <c r="P144" s="388"/>
      <c r="Q144" s="250"/>
      <c r="R144" s="910"/>
      <c r="S144" s="845"/>
      <c r="T144" s="910"/>
      <c r="U144" s="250"/>
      <c r="V144" s="246"/>
      <c r="W144" s="246"/>
      <c r="Y144" s="44" t="s">
        <v>31</v>
      </c>
      <c r="Z144" s="41">
        <f>+G148</f>
        <v>65.3</v>
      </c>
      <c r="AA144" s="41">
        <f>+J148</f>
        <v>30.3</v>
      </c>
      <c r="AB144" s="41">
        <f>+M148</f>
        <v>30.3</v>
      </c>
    </row>
    <row r="145" spans="1:28" s="44" customFormat="1" ht="15" customHeight="1" x14ac:dyDescent="0.25">
      <c r="A145" s="975"/>
      <c r="B145" s="976"/>
      <c r="C145" s="971"/>
      <c r="D145" s="966"/>
      <c r="E145" s="812"/>
      <c r="F145" s="1139" t="s">
        <v>22</v>
      </c>
      <c r="G145" s="1000">
        <v>49.4</v>
      </c>
      <c r="H145" s="1000">
        <f>49.4+56.7</f>
        <v>106.1</v>
      </c>
      <c r="I145" s="1001">
        <f t="shared" si="27"/>
        <v>56.699999999999996</v>
      </c>
      <c r="J145" s="114">
        <v>42.6</v>
      </c>
      <c r="K145" s="114">
        <v>42.6</v>
      </c>
      <c r="L145" s="604">
        <f t="shared" si="25"/>
        <v>0</v>
      </c>
      <c r="M145" s="535">
        <v>49.4</v>
      </c>
      <c r="N145" s="111">
        <v>49.4</v>
      </c>
      <c r="O145" s="23">
        <f t="shared" si="26"/>
        <v>0</v>
      </c>
      <c r="P145" s="1018"/>
      <c r="Q145" s="807"/>
      <c r="R145" s="813"/>
      <c r="S145" s="846"/>
      <c r="T145" s="813"/>
      <c r="U145" s="807"/>
      <c r="V145" s="808"/>
      <c r="W145" s="813"/>
      <c r="Y145" s="44" t="s">
        <v>22</v>
      </c>
      <c r="Z145" s="41">
        <f>+G147+G149</f>
        <v>49.4</v>
      </c>
      <c r="AA145" s="41">
        <f>+J147+J149</f>
        <v>42.6</v>
      </c>
      <c r="AB145" s="41">
        <f>+M147+M149</f>
        <v>49.4</v>
      </c>
    </row>
    <row r="146" spans="1:28" s="44" customFormat="1" ht="15" customHeight="1" x14ac:dyDescent="0.25">
      <c r="A146" s="975"/>
      <c r="B146" s="976"/>
      <c r="C146" s="971"/>
      <c r="D146" s="810"/>
      <c r="E146" s="640"/>
      <c r="F146" s="168" t="s">
        <v>182</v>
      </c>
      <c r="G146" s="1189">
        <f>20-20</f>
        <v>0</v>
      </c>
      <c r="H146" s="1189">
        <f>20-20</f>
        <v>0</v>
      </c>
      <c r="I146" s="369">
        <f t="shared" si="27"/>
        <v>0</v>
      </c>
      <c r="J146" s="822">
        <v>20</v>
      </c>
      <c r="K146" s="1189">
        <v>20</v>
      </c>
      <c r="L146" s="369">
        <f t="shared" si="25"/>
        <v>0</v>
      </c>
      <c r="M146" s="370">
        <v>20</v>
      </c>
      <c r="N146" s="198">
        <v>20</v>
      </c>
      <c r="O146" s="604">
        <f t="shared" si="26"/>
        <v>0</v>
      </c>
      <c r="P146" s="1018"/>
      <c r="Q146" s="807"/>
      <c r="R146" s="813"/>
      <c r="S146" s="846"/>
      <c r="T146" s="813"/>
      <c r="U146" s="807"/>
      <c r="V146" s="808"/>
      <c r="W146" s="808"/>
      <c r="Y146" s="44" t="s">
        <v>182</v>
      </c>
      <c r="Z146" s="41">
        <f>+G150</f>
        <v>0</v>
      </c>
      <c r="AA146" s="41">
        <f>+J150</f>
        <v>20</v>
      </c>
      <c r="AB146" s="41">
        <f>+M150</f>
        <v>20</v>
      </c>
    </row>
    <row r="147" spans="1:28" s="44" customFormat="1" ht="14.45" customHeight="1" x14ac:dyDescent="0.25">
      <c r="A147" s="1299"/>
      <c r="B147" s="1300"/>
      <c r="C147" s="1301"/>
      <c r="D147" s="1302" t="s">
        <v>236</v>
      </c>
      <c r="E147" s="280" t="s">
        <v>98</v>
      </c>
      <c r="F147" s="1140" t="s">
        <v>207</v>
      </c>
      <c r="G147" s="1103">
        <v>30</v>
      </c>
      <c r="H147" s="1104">
        <f>30+56.7</f>
        <v>86.7</v>
      </c>
      <c r="I147" s="1112">
        <f t="shared" si="27"/>
        <v>56.7</v>
      </c>
      <c r="J147" s="201">
        <v>30</v>
      </c>
      <c r="K147" s="197">
        <v>30</v>
      </c>
      <c r="L147" s="378">
        <f t="shared" si="25"/>
        <v>0</v>
      </c>
      <c r="M147" s="327">
        <v>30</v>
      </c>
      <c r="N147" s="197">
        <v>30</v>
      </c>
      <c r="O147" s="326">
        <f t="shared" si="26"/>
        <v>0</v>
      </c>
      <c r="P147" s="1209" t="s">
        <v>76</v>
      </c>
      <c r="Q147" s="1190">
        <v>1.5</v>
      </c>
      <c r="R147" s="1191">
        <v>3.2</v>
      </c>
      <c r="S147" s="838">
        <v>1.2</v>
      </c>
      <c r="T147" s="895"/>
      <c r="U147" s="629">
        <v>1.2</v>
      </c>
      <c r="V147" s="628"/>
      <c r="W147" s="1215" t="s">
        <v>246</v>
      </c>
      <c r="Z147" s="41">
        <f>+Z144+Z145+Z146</f>
        <v>114.69999999999999</v>
      </c>
      <c r="AA147" s="41">
        <f t="shared" ref="AA147:AB147" si="28">+AA144+AA145+AA146</f>
        <v>92.9</v>
      </c>
      <c r="AB147" s="41">
        <f t="shared" si="28"/>
        <v>99.7</v>
      </c>
    </row>
    <row r="148" spans="1:28" s="44" customFormat="1" ht="115.5" customHeight="1" x14ac:dyDescent="0.25">
      <c r="A148" s="1299"/>
      <c r="B148" s="1300"/>
      <c r="C148" s="1301"/>
      <c r="D148" s="1303"/>
      <c r="E148" s="640" t="s">
        <v>154</v>
      </c>
      <c r="F148" s="31" t="s">
        <v>210</v>
      </c>
      <c r="G148" s="370">
        <v>65.3</v>
      </c>
      <c r="H148" s="202">
        <v>65.3</v>
      </c>
      <c r="I148" s="556">
        <f t="shared" si="27"/>
        <v>0</v>
      </c>
      <c r="J148" s="202">
        <v>30.3</v>
      </c>
      <c r="K148" s="198">
        <v>30.3</v>
      </c>
      <c r="L148" s="369">
        <f t="shared" si="25"/>
        <v>0</v>
      </c>
      <c r="M148" s="370">
        <v>30.3</v>
      </c>
      <c r="N148" s="198">
        <v>30.3</v>
      </c>
      <c r="O148" s="604">
        <f t="shared" si="26"/>
        <v>0</v>
      </c>
      <c r="P148" s="1210"/>
      <c r="Q148" s="410"/>
      <c r="R148" s="1029"/>
      <c r="S148" s="852"/>
      <c r="T148" s="1029"/>
      <c r="U148" s="410"/>
      <c r="V148" s="254"/>
      <c r="W148" s="1216"/>
      <c r="Z148" s="41">
        <f>+Z147-G153</f>
        <v>0</v>
      </c>
      <c r="AA148" s="41">
        <f>+AA147-J153</f>
        <v>0</v>
      </c>
      <c r="AB148" s="41">
        <f>+AB147-M153</f>
        <v>0</v>
      </c>
    </row>
    <row r="149" spans="1:28" s="44" customFormat="1" ht="26.25" customHeight="1" x14ac:dyDescent="0.25">
      <c r="A149" s="1286"/>
      <c r="B149" s="1288"/>
      <c r="C149" s="1290"/>
      <c r="D149" s="1232" t="s">
        <v>87</v>
      </c>
      <c r="E149" s="280" t="s">
        <v>98</v>
      </c>
      <c r="F149" s="1049" t="s">
        <v>207</v>
      </c>
      <c r="G149" s="1050">
        <v>19.399999999999999</v>
      </c>
      <c r="H149" s="1051">
        <v>19.399999999999999</v>
      </c>
      <c r="I149" s="1052"/>
      <c r="J149" s="1051">
        <v>12.6</v>
      </c>
      <c r="K149" s="1051">
        <v>12.6</v>
      </c>
      <c r="L149" s="1052">
        <f t="shared" si="25"/>
        <v>0</v>
      </c>
      <c r="M149" s="1050">
        <v>19.399999999999999</v>
      </c>
      <c r="N149" s="1053">
        <v>19.399999999999999</v>
      </c>
      <c r="O149" s="1128">
        <f t="shared" si="26"/>
        <v>0</v>
      </c>
      <c r="P149" s="1016" t="s">
        <v>199</v>
      </c>
      <c r="Q149" s="373">
        <v>0</v>
      </c>
      <c r="R149" s="1027"/>
      <c r="S149" s="853">
        <v>1400</v>
      </c>
      <c r="T149" s="1027"/>
      <c r="U149" s="373">
        <v>1400</v>
      </c>
      <c r="V149" s="245"/>
      <c r="W149" s="1211" t="s">
        <v>237</v>
      </c>
    </row>
    <row r="150" spans="1:28" s="44" customFormat="1" ht="14.25" customHeight="1" x14ac:dyDescent="0.25">
      <c r="A150" s="1287"/>
      <c r="B150" s="1289"/>
      <c r="C150" s="1291"/>
      <c r="D150" s="1241"/>
      <c r="E150" s="640" t="s">
        <v>154</v>
      </c>
      <c r="F150" s="1125" t="s">
        <v>208</v>
      </c>
      <c r="G150" s="1063">
        <f>20-20</f>
        <v>0</v>
      </c>
      <c r="H150" s="1063">
        <f>20-20</f>
        <v>0</v>
      </c>
      <c r="I150" s="1064"/>
      <c r="J150" s="1077">
        <v>20</v>
      </c>
      <c r="K150" s="1065">
        <v>20</v>
      </c>
      <c r="L150" s="1064">
        <f t="shared" si="25"/>
        <v>0</v>
      </c>
      <c r="M150" s="1062">
        <v>20</v>
      </c>
      <c r="N150" s="1065">
        <v>20</v>
      </c>
      <c r="O150" s="1064">
        <f t="shared" si="26"/>
        <v>0</v>
      </c>
      <c r="P150" s="1243" t="s">
        <v>200</v>
      </c>
      <c r="Q150" s="457">
        <v>0</v>
      </c>
      <c r="R150" s="911"/>
      <c r="S150" s="854">
        <v>3.7</v>
      </c>
      <c r="T150" s="911"/>
      <c r="U150" s="924">
        <v>3.7</v>
      </c>
      <c r="V150" s="253"/>
      <c r="W150" s="1214"/>
    </row>
    <row r="151" spans="1:28" s="44" customFormat="1" ht="13.5" customHeight="1" x14ac:dyDescent="0.25">
      <c r="A151" s="1287"/>
      <c r="B151" s="1289"/>
      <c r="C151" s="1291"/>
      <c r="D151" s="1241"/>
      <c r="E151" s="809"/>
      <c r="F151" s="1195"/>
      <c r="G151" s="1196"/>
      <c r="H151" s="1197"/>
      <c r="I151" s="1076"/>
      <c r="J151" s="1197"/>
      <c r="K151" s="1198"/>
      <c r="L151" s="1076"/>
      <c r="M151" s="1196"/>
      <c r="N151" s="1199"/>
      <c r="O151" s="1200"/>
      <c r="P151" s="1244"/>
      <c r="Q151" s="452"/>
      <c r="R151" s="1028"/>
      <c r="S151" s="855"/>
      <c r="T151" s="1028"/>
      <c r="U151" s="452"/>
      <c r="V151" s="912"/>
      <c r="W151" s="1214"/>
    </row>
    <row r="152" spans="1:28" s="44" customFormat="1" ht="21.6" customHeight="1" x14ac:dyDescent="0.25">
      <c r="A152" s="1287"/>
      <c r="B152" s="1289"/>
      <c r="C152" s="1291"/>
      <c r="D152" s="1242"/>
      <c r="E152" s="217"/>
      <c r="F152" s="200"/>
      <c r="G152" s="370"/>
      <c r="H152" s="202"/>
      <c r="I152" s="556"/>
      <c r="J152" s="202"/>
      <c r="K152" s="202"/>
      <c r="L152" s="556"/>
      <c r="M152" s="370"/>
      <c r="N152" s="198"/>
      <c r="O152" s="822"/>
      <c r="P152" s="1192" t="s">
        <v>152</v>
      </c>
      <c r="Q152" s="1193">
        <v>0</v>
      </c>
      <c r="R152" s="1194">
        <v>1</v>
      </c>
      <c r="S152" s="908"/>
      <c r="T152" s="929"/>
      <c r="U152" s="411">
        <v>1</v>
      </c>
      <c r="V152" s="252"/>
      <c r="W152" s="1250"/>
      <c r="X152" s="1013"/>
    </row>
    <row r="153" spans="1:28" s="44" customFormat="1" ht="18" customHeight="1" thickBot="1" x14ac:dyDescent="0.25">
      <c r="A153" s="96"/>
      <c r="B153" s="97"/>
      <c r="C153" s="38"/>
      <c r="D153" s="456"/>
      <c r="E153" s="159"/>
      <c r="F153" s="46" t="s">
        <v>19</v>
      </c>
      <c r="G153" s="868">
        <f t="shared" ref="G153:O153" si="29">+G144+G145+G146</f>
        <v>114.69999999999999</v>
      </c>
      <c r="H153" s="115">
        <f t="shared" si="29"/>
        <v>171.39999999999998</v>
      </c>
      <c r="I153" s="371">
        <f t="shared" si="29"/>
        <v>56.699999999999996</v>
      </c>
      <c r="J153" s="115">
        <f t="shared" si="29"/>
        <v>92.9</v>
      </c>
      <c r="K153" s="115">
        <f t="shared" si="29"/>
        <v>92.9</v>
      </c>
      <c r="L153" s="115">
        <f t="shared" si="29"/>
        <v>0</v>
      </c>
      <c r="M153" s="868">
        <f t="shared" si="29"/>
        <v>99.7</v>
      </c>
      <c r="N153" s="869">
        <f t="shared" si="29"/>
        <v>99.7</v>
      </c>
      <c r="O153" s="869">
        <f t="shared" si="29"/>
        <v>0</v>
      </c>
      <c r="P153" s="398"/>
      <c r="Q153" s="379"/>
      <c r="R153" s="909"/>
      <c r="S153" s="851"/>
      <c r="T153" s="909"/>
      <c r="U153" s="379"/>
      <c r="V153" s="248"/>
      <c r="W153" s="248"/>
    </row>
    <row r="154" spans="1:28" s="44" customFormat="1" ht="15" customHeight="1" thickBot="1" x14ac:dyDescent="0.3">
      <c r="A154" s="11" t="s">
        <v>10</v>
      </c>
      <c r="B154" s="9" t="s">
        <v>27</v>
      </c>
      <c r="C154" s="1245" t="s">
        <v>32</v>
      </c>
      <c r="D154" s="1245"/>
      <c r="E154" s="1245"/>
      <c r="F154" s="1245"/>
      <c r="G154" s="866">
        <f t="shared" ref="G154:O154" si="30">G153+G143+G117+G76</f>
        <v>2671.4</v>
      </c>
      <c r="H154" s="867">
        <f t="shared" si="30"/>
        <v>2486</v>
      </c>
      <c r="I154" s="861">
        <f t="shared" si="30"/>
        <v>-185.40000000000009</v>
      </c>
      <c r="J154" s="352">
        <f t="shared" si="30"/>
        <v>2797.2</v>
      </c>
      <c r="K154" s="121">
        <f t="shared" si="30"/>
        <v>3165.1000000000004</v>
      </c>
      <c r="L154" s="121">
        <f t="shared" si="30"/>
        <v>367.90000000000032</v>
      </c>
      <c r="M154" s="866">
        <f t="shared" si="30"/>
        <v>1872</v>
      </c>
      <c r="N154" s="867">
        <f t="shared" si="30"/>
        <v>1875</v>
      </c>
      <c r="O154" s="867">
        <f t="shared" si="30"/>
        <v>3</v>
      </c>
      <c r="P154" s="1217"/>
      <c r="Q154" s="1218"/>
      <c r="R154" s="1218"/>
      <c r="S154" s="1218"/>
      <c r="T154" s="1218"/>
      <c r="U154" s="1218"/>
      <c r="V154" s="1218"/>
      <c r="W154" s="1219"/>
    </row>
    <row r="155" spans="1:28" s="44" customFormat="1" ht="15" customHeight="1" thickBot="1" x14ac:dyDescent="0.3">
      <c r="A155" s="8" t="s">
        <v>10</v>
      </c>
      <c r="B155" s="215" t="s">
        <v>29</v>
      </c>
      <c r="C155" s="1246" t="s">
        <v>65</v>
      </c>
      <c r="D155" s="1247"/>
      <c r="E155" s="1247"/>
      <c r="F155" s="1247"/>
      <c r="G155" s="1247"/>
      <c r="H155" s="1247"/>
      <c r="I155" s="1247"/>
      <c r="J155" s="1247"/>
      <c r="K155" s="1247"/>
      <c r="L155" s="1247"/>
      <c r="M155" s="1247"/>
      <c r="N155" s="1247"/>
      <c r="O155" s="1247"/>
      <c r="P155" s="1247"/>
      <c r="Q155" s="1247"/>
      <c r="R155" s="1247"/>
      <c r="S155" s="1247"/>
      <c r="T155" s="1247"/>
      <c r="U155" s="1247"/>
      <c r="V155" s="1247"/>
      <c r="W155" s="1248"/>
    </row>
    <row r="156" spans="1:28" s="44" customFormat="1" ht="15.6" customHeight="1" x14ac:dyDescent="0.25">
      <c r="A156" s="15" t="s">
        <v>10</v>
      </c>
      <c r="B156" s="913" t="s">
        <v>29</v>
      </c>
      <c r="C156" s="917" t="s">
        <v>10</v>
      </c>
      <c r="D156" s="1297" t="s">
        <v>89</v>
      </c>
      <c r="E156" s="609"/>
      <c r="F156" s="1082" t="s">
        <v>31</v>
      </c>
      <c r="G156" s="1146">
        <f>616.5+120+3.2</f>
        <v>739.7</v>
      </c>
      <c r="H156" s="1146">
        <f>616.5+120+3.2-416.5</f>
        <v>323.20000000000005</v>
      </c>
      <c r="I156" s="1099">
        <f>+H156-G156</f>
        <v>-416.5</v>
      </c>
      <c r="J156" s="1146"/>
      <c r="K156" s="1147">
        <v>728.3</v>
      </c>
      <c r="L156" s="1099">
        <f>+K156-J156</f>
        <v>728.3</v>
      </c>
      <c r="M156" s="800"/>
      <c r="N156" s="779"/>
      <c r="O156" s="820"/>
      <c r="P156" s="388"/>
      <c r="Q156" s="250"/>
      <c r="R156" s="910"/>
      <c r="S156" s="845"/>
      <c r="T156" s="910"/>
      <c r="U156" s="250"/>
      <c r="V156" s="246"/>
      <c r="W156" s="246"/>
      <c r="Y156" s="44" t="s">
        <v>31</v>
      </c>
      <c r="Z156" s="41">
        <f>+G158+G162</f>
        <v>739.7</v>
      </c>
      <c r="AA156" s="41">
        <f>+J158+J162</f>
        <v>0</v>
      </c>
      <c r="AB156" s="41">
        <f>+M158+M162</f>
        <v>0</v>
      </c>
    </row>
    <row r="157" spans="1:28" s="44" customFormat="1" ht="15.6" customHeight="1" x14ac:dyDescent="0.25">
      <c r="A157" s="975"/>
      <c r="B157" s="914"/>
      <c r="C157" s="918"/>
      <c r="D157" s="1298"/>
      <c r="E157" s="640"/>
      <c r="F157" s="1139" t="s">
        <v>67</v>
      </c>
      <c r="G157" s="999">
        <v>311.8</v>
      </c>
      <c r="H157" s="1000">
        <f>311.8-311.8</f>
        <v>0</v>
      </c>
      <c r="I157" s="1003">
        <f>+H157-G157</f>
        <v>-311.8</v>
      </c>
      <c r="J157" s="1000"/>
      <c r="K157" s="1002"/>
      <c r="L157" s="1003"/>
      <c r="M157" s="535"/>
      <c r="N157" s="111"/>
      <c r="O157" s="23"/>
      <c r="P157" s="1018"/>
      <c r="Q157" s="807"/>
      <c r="R157" s="813"/>
      <c r="S157" s="846"/>
      <c r="T157" s="813"/>
      <c r="U157" s="807"/>
      <c r="V157" s="808"/>
      <c r="W157" s="813"/>
      <c r="Y157" s="44" t="s">
        <v>67</v>
      </c>
      <c r="Z157" s="41">
        <f>+G159</f>
        <v>311.8</v>
      </c>
      <c r="AA157" s="41">
        <f>+J159</f>
        <v>0</v>
      </c>
      <c r="AB157" s="41">
        <f>+M159</f>
        <v>0</v>
      </c>
    </row>
    <row r="158" spans="1:28" s="42" customFormat="1" ht="15.75" customHeight="1" x14ac:dyDescent="0.25">
      <c r="A158" s="76"/>
      <c r="B158" s="915"/>
      <c r="C158" s="919"/>
      <c r="D158" s="1232" t="s">
        <v>99</v>
      </c>
      <c r="E158" s="984" t="s">
        <v>30</v>
      </c>
      <c r="F158" s="1082" t="s">
        <v>210</v>
      </c>
      <c r="G158" s="1104">
        <f>226.3+165.4+24.8-120+120</f>
        <v>416.50000000000006</v>
      </c>
      <c r="H158" s="1104">
        <f>226.3+165.4+24.8-120+120-416.5</f>
        <v>0</v>
      </c>
      <c r="I158" s="1083">
        <f>+H158-G158</f>
        <v>-416.50000000000006</v>
      </c>
      <c r="J158" s="1104"/>
      <c r="K158" s="1163">
        <v>728.3</v>
      </c>
      <c r="L158" s="1083">
        <f>+K158-J158</f>
        <v>728.3</v>
      </c>
      <c r="M158" s="327"/>
      <c r="N158" s="197"/>
      <c r="O158" s="326"/>
      <c r="P158" s="285" t="s">
        <v>88</v>
      </c>
      <c r="Q158" s="1201">
        <v>100</v>
      </c>
      <c r="R158" s="1202">
        <v>0</v>
      </c>
      <c r="S158" s="1203"/>
      <c r="T158" s="1202">
        <v>100</v>
      </c>
      <c r="U158" s="361"/>
      <c r="V158" s="236"/>
      <c r="W158" s="1209" t="s">
        <v>259</v>
      </c>
      <c r="Z158" s="567">
        <f>+Z156+Z157</f>
        <v>1051.5</v>
      </c>
      <c r="AA158" s="567">
        <f t="shared" ref="AA158:AB158" si="31">+AA156+AA157</f>
        <v>0</v>
      </c>
      <c r="AB158" s="567">
        <f t="shared" si="31"/>
        <v>0</v>
      </c>
    </row>
    <row r="159" spans="1:28" s="42" customFormat="1" ht="15.75" customHeight="1" x14ac:dyDescent="0.25">
      <c r="A159" s="76"/>
      <c r="B159" s="915"/>
      <c r="C159" s="919"/>
      <c r="D159" s="1233"/>
      <c r="E159" s="650" t="s">
        <v>117</v>
      </c>
      <c r="F159" s="1139" t="s">
        <v>211</v>
      </c>
      <c r="G159" s="999">
        <v>311.8</v>
      </c>
      <c r="H159" s="1000">
        <f>311.8-311.8</f>
        <v>0</v>
      </c>
      <c r="I159" s="1003">
        <f>+H159-G159</f>
        <v>-311.8</v>
      </c>
      <c r="J159" s="1000"/>
      <c r="K159" s="1002"/>
      <c r="L159" s="1003"/>
      <c r="M159" s="535"/>
      <c r="N159" s="111"/>
      <c r="O159" s="604"/>
      <c r="P159" s="583"/>
      <c r="Q159" s="590"/>
      <c r="R159" s="589"/>
      <c r="S159" s="844"/>
      <c r="T159" s="589"/>
      <c r="U159" s="590"/>
      <c r="V159" s="605"/>
      <c r="W159" s="1210"/>
      <c r="Z159" s="567">
        <f>+Z158-G165</f>
        <v>0</v>
      </c>
      <c r="AA159" s="567">
        <f>+AA158-J165</f>
        <v>0</v>
      </c>
      <c r="AB159" s="567">
        <f>+AB158-M165</f>
        <v>0</v>
      </c>
    </row>
    <row r="160" spans="1:28" s="42" customFormat="1" ht="15.75" customHeight="1" x14ac:dyDescent="0.25">
      <c r="A160" s="76"/>
      <c r="B160" s="915"/>
      <c r="C160" s="919"/>
      <c r="D160" s="1233"/>
      <c r="E160" s="655" t="s">
        <v>154</v>
      </c>
      <c r="F160" s="68"/>
      <c r="G160" s="535"/>
      <c r="H160" s="114"/>
      <c r="I160" s="450"/>
      <c r="J160" s="114"/>
      <c r="K160" s="111"/>
      <c r="L160" s="450"/>
      <c r="M160" s="535"/>
      <c r="N160" s="111"/>
      <c r="O160" s="604"/>
      <c r="P160" s="583"/>
      <c r="Q160" s="590"/>
      <c r="R160" s="589"/>
      <c r="S160" s="844"/>
      <c r="T160" s="589"/>
      <c r="U160" s="590"/>
      <c r="V160" s="605"/>
      <c r="W160" s="1210"/>
    </row>
    <row r="161" spans="1:48" s="42" customFormat="1" ht="58.5" customHeight="1" x14ac:dyDescent="0.25">
      <c r="A161" s="76"/>
      <c r="B161" s="915"/>
      <c r="C161" s="919"/>
      <c r="D161" s="1234"/>
      <c r="E161" s="641" t="s">
        <v>98</v>
      </c>
      <c r="F161" s="200"/>
      <c r="G161" s="370"/>
      <c r="H161" s="202"/>
      <c r="I161" s="369"/>
      <c r="J161" s="202"/>
      <c r="K161" s="198"/>
      <c r="L161" s="369"/>
      <c r="M161" s="370"/>
      <c r="N161" s="198"/>
      <c r="O161" s="556"/>
      <c r="P161" s="607"/>
      <c r="Q161" s="304"/>
      <c r="R161" s="709"/>
      <c r="S161" s="319"/>
      <c r="T161" s="709"/>
      <c r="U161" s="304"/>
      <c r="V161" s="227"/>
      <c r="W161" s="1249"/>
    </row>
    <row r="162" spans="1:48" s="42" customFormat="1" ht="15" customHeight="1" x14ac:dyDescent="0.25">
      <c r="A162" s="76"/>
      <c r="B162" s="915"/>
      <c r="C162" s="920"/>
      <c r="D162" s="1235" t="s">
        <v>112</v>
      </c>
      <c r="E162" s="651" t="s">
        <v>30</v>
      </c>
      <c r="F162" s="1204" t="s">
        <v>210</v>
      </c>
      <c r="G162" s="1051">
        <f>200+120+3.2</f>
        <v>323.2</v>
      </c>
      <c r="H162" s="1051">
        <f>200+120+3.2</f>
        <v>323.2</v>
      </c>
      <c r="I162" s="1081">
        <f>+H162-G162</f>
        <v>0</v>
      </c>
      <c r="J162" s="201"/>
      <c r="K162" s="197"/>
      <c r="L162" s="378"/>
      <c r="M162" s="327"/>
      <c r="N162" s="197"/>
      <c r="O162" s="604"/>
      <c r="P162" s="357" t="s">
        <v>107</v>
      </c>
      <c r="Q162" s="333">
        <v>100</v>
      </c>
      <c r="R162" s="978"/>
      <c r="S162" s="565"/>
      <c r="T162" s="978"/>
      <c r="U162" s="333"/>
      <c r="V162" s="985"/>
      <c r="W162" s="1209"/>
    </row>
    <row r="163" spans="1:48" s="42" customFormat="1" ht="15" customHeight="1" x14ac:dyDescent="0.25">
      <c r="A163" s="76"/>
      <c r="B163" s="915"/>
      <c r="C163" s="920"/>
      <c r="D163" s="1236"/>
      <c r="E163" s="572" t="s">
        <v>154</v>
      </c>
      <c r="F163" s="523"/>
      <c r="G163" s="535"/>
      <c r="H163" s="114"/>
      <c r="I163" s="450"/>
      <c r="J163" s="114"/>
      <c r="K163" s="111"/>
      <c r="L163" s="450"/>
      <c r="M163" s="535"/>
      <c r="N163" s="111"/>
      <c r="O163" s="604"/>
      <c r="P163" s="291"/>
      <c r="Q163" s="303"/>
      <c r="R163" s="980"/>
      <c r="S163" s="444"/>
      <c r="T163" s="980"/>
      <c r="U163" s="303"/>
      <c r="V163" s="226"/>
      <c r="W163" s="1210"/>
    </row>
    <row r="164" spans="1:48" s="42" customFormat="1" ht="18" customHeight="1" x14ac:dyDescent="0.25">
      <c r="A164" s="76"/>
      <c r="B164" s="915"/>
      <c r="C164" s="920"/>
      <c r="D164" s="1237"/>
      <c r="E164" s="656" t="s">
        <v>98</v>
      </c>
      <c r="F164" s="636"/>
      <c r="G164" s="370"/>
      <c r="H164" s="202"/>
      <c r="I164" s="369"/>
      <c r="J164" s="202"/>
      <c r="K164" s="198"/>
      <c r="L164" s="369"/>
      <c r="M164" s="370"/>
      <c r="N164" s="198"/>
      <c r="O164" s="556"/>
      <c r="P164" s="970"/>
      <c r="Q164" s="303"/>
      <c r="R164" s="980"/>
      <c r="S164" s="444"/>
      <c r="T164" s="980"/>
      <c r="U164" s="303"/>
      <c r="V164" s="226"/>
      <c r="W164" s="1249"/>
    </row>
    <row r="165" spans="1:48" s="44" customFormat="1" ht="15" customHeight="1" thickBot="1" x14ac:dyDescent="0.25">
      <c r="A165" s="96"/>
      <c r="B165" s="916"/>
      <c r="C165" s="921"/>
      <c r="D165" s="922"/>
      <c r="E165" s="923"/>
      <c r="F165" s="149" t="s">
        <v>19</v>
      </c>
      <c r="G165" s="403">
        <f t="shared" ref="G165:O165" si="32">+G156+G157</f>
        <v>1051.5</v>
      </c>
      <c r="H165" s="317">
        <f t="shared" si="32"/>
        <v>323.20000000000005</v>
      </c>
      <c r="I165" s="862">
        <f t="shared" si="32"/>
        <v>-728.3</v>
      </c>
      <c r="J165" s="317">
        <f t="shared" si="32"/>
        <v>0</v>
      </c>
      <c r="K165" s="123">
        <f t="shared" si="32"/>
        <v>728.3</v>
      </c>
      <c r="L165" s="123">
        <f t="shared" si="32"/>
        <v>728.3</v>
      </c>
      <c r="M165" s="403">
        <f t="shared" si="32"/>
        <v>0</v>
      </c>
      <c r="N165" s="123">
        <f t="shared" si="32"/>
        <v>0</v>
      </c>
      <c r="O165" s="123">
        <f t="shared" si="32"/>
        <v>0</v>
      </c>
      <c r="P165" s="389"/>
      <c r="Q165" s="305"/>
      <c r="R165" s="455"/>
      <c r="S165" s="446"/>
      <c r="T165" s="455"/>
      <c r="U165" s="305"/>
      <c r="V165" s="122"/>
      <c r="W165" s="122"/>
    </row>
    <row r="166" spans="1:48" s="44" customFormat="1" ht="15" customHeight="1" thickBot="1" x14ac:dyDescent="0.3">
      <c r="A166" s="34" t="s">
        <v>10</v>
      </c>
      <c r="B166" s="75" t="s">
        <v>29</v>
      </c>
      <c r="C166" s="1238" t="s">
        <v>32</v>
      </c>
      <c r="D166" s="1239"/>
      <c r="E166" s="1239"/>
      <c r="F166" s="1240"/>
      <c r="G166" s="404">
        <f t="shared" ref="G166:M166" si="33">G165</f>
        <v>1051.5</v>
      </c>
      <c r="H166" s="816">
        <f t="shared" ref="H166:I166" si="34">H165</f>
        <v>323.20000000000005</v>
      </c>
      <c r="I166" s="863">
        <f t="shared" si="34"/>
        <v>-728.3</v>
      </c>
      <c r="J166" s="816">
        <f t="shared" si="33"/>
        <v>0</v>
      </c>
      <c r="K166" s="407">
        <f t="shared" ref="K166:L166" si="35">K165</f>
        <v>728.3</v>
      </c>
      <c r="L166" s="407">
        <f t="shared" si="35"/>
        <v>728.3</v>
      </c>
      <c r="M166" s="404">
        <f t="shared" si="33"/>
        <v>0</v>
      </c>
      <c r="N166" s="407">
        <f t="shared" ref="N166:O166" si="36">N165</f>
        <v>0</v>
      </c>
      <c r="O166" s="407">
        <f t="shared" si="36"/>
        <v>0</v>
      </c>
      <c r="P166" s="1217"/>
      <c r="Q166" s="1218"/>
      <c r="R166" s="1218"/>
      <c r="S166" s="1218"/>
      <c r="T166" s="1218"/>
      <c r="U166" s="1218"/>
      <c r="V166" s="1218"/>
      <c r="W166" s="1219"/>
    </row>
    <row r="167" spans="1:48" s="44" customFormat="1" ht="15" customHeight="1" thickBot="1" x14ac:dyDescent="0.3">
      <c r="A167" s="11" t="s">
        <v>10</v>
      </c>
      <c r="B167" s="1220" t="s">
        <v>44</v>
      </c>
      <c r="C167" s="1221"/>
      <c r="D167" s="1221"/>
      <c r="E167" s="1221"/>
      <c r="F167" s="1222"/>
      <c r="G167" s="405">
        <f t="shared" ref="G167:O167" si="37">G154+G63+G38+G166</f>
        <v>10620.2</v>
      </c>
      <c r="H167" s="817">
        <f t="shared" si="37"/>
        <v>9409</v>
      </c>
      <c r="I167" s="864">
        <f t="shared" si="37"/>
        <v>-1211.2</v>
      </c>
      <c r="J167" s="817">
        <f t="shared" si="37"/>
        <v>8940.6</v>
      </c>
      <c r="K167" s="408">
        <f t="shared" si="37"/>
        <v>10483.700000000001</v>
      </c>
      <c r="L167" s="408">
        <f t="shared" si="37"/>
        <v>1543.1000000000004</v>
      </c>
      <c r="M167" s="405">
        <f t="shared" si="37"/>
        <v>7523.5</v>
      </c>
      <c r="N167" s="408">
        <f t="shared" si="37"/>
        <v>7526.5</v>
      </c>
      <c r="O167" s="408">
        <f t="shared" si="37"/>
        <v>3</v>
      </c>
      <c r="P167" s="1223"/>
      <c r="Q167" s="1224"/>
      <c r="R167" s="1224"/>
      <c r="S167" s="1224"/>
      <c r="T167" s="1224"/>
      <c r="U167" s="1224"/>
      <c r="V167" s="1224"/>
      <c r="W167" s="1225"/>
    </row>
    <row r="168" spans="1:48" s="44" customFormat="1" ht="15" customHeight="1" thickBot="1" x14ac:dyDescent="0.3">
      <c r="A168" s="19" t="s">
        <v>14</v>
      </c>
      <c r="B168" s="1226" t="s">
        <v>45</v>
      </c>
      <c r="C168" s="1227"/>
      <c r="D168" s="1227"/>
      <c r="E168" s="1227"/>
      <c r="F168" s="1228"/>
      <c r="G168" s="406">
        <f t="shared" ref="G168:M168" si="38">G167</f>
        <v>10620.2</v>
      </c>
      <c r="H168" s="818">
        <f t="shared" ref="H168:I168" si="39">H167</f>
        <v>9409</v>
      </c>
      <c r="I168" s="865">
        <f t="shared" si="39"/>
        <v>-1211.2</v>
      </c>
      <c r="J168" s="818">
        <f t="shared" si="38"/>
        <v>8940.6</v>
      </c>
      <c r="K168" s="409">
        <f t="shared" ref="K168:L168" si="40">K167</f>
        <v>10483.700000000001</v>
      </c>
      <c r="L168" s="409">
        <f t="shared" si="40"/>
        <v>1543.1000000000004</v>
      </c>
      <c r="M168" s="406">
        <f t="shared" si="38"/>
        <v>7523.5</v>
      </c>
      <c r="N168" s="409">
        <f t="shared" ref="N168:O168" si="41">N167</f>
        <v>7526.5</v>
      </c>
      <c r="O168" s="409">
        <f t="shared" si="41"/>
        <v>3</v>
      </c>
      <c r="P168" s="1229"/>
      <c r="Q168" s="1230"/>
      <c r="R168" s="1230"/>
      <c r="S168" s="1230"/>
      <c r="T168" s="1230"/>
      <c r="U168" s="1230"/>
      <c r="V168" s="1230"/>
      <c r="W168" s="1231"/>
    </row>
    <row r="169" spans="1:48" s="774" customFormat="1" ht="17.25" customHeight="1" x14ac:dyDescent="0.25">
      <c r="A169" s="1254" t="s">
        <v>220</v>
      </c>
      <c r="B169" s="1254"/>
      <c r="C169" s="1254"/>
      <c r="D169" s="1254"/>
      <c r="E169" s="1254"/>
      <c r="F169" s="1254"/>
      <c r="G169" s="1254"/>
      <c r="H169" s="1254"/>
      <c r="I169" s="1254"/>
      <c r="J169" s="1254"/>
      <c r="K169" s="1254"/>
      <c r="L169" s="1254"/>
      <c r="M169" s="1254"/>
      <c r="N169" s="1254"/>
      <c r="O169" s="1254"/>
      <c r="P169" s="1254"/>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row>
    <row r="170" spans="1:48" s="35" customFormat="1" ht="15" customHeight="1" x14ac:dyDescent="0.25">
      <c r="A170" s="61"/>
      <c r="B170" s="161"/>
      <c r="C170" s="161"/>
      <c r="D170" s="161"/>
      <c r="E170" s="162"/>
      <c r="F170" s="161"/>
      <c r="G170" s="163"/>
      <c r="H170" s="163"/>
      <c r="I170" s="163"/>
      <c r="J170" s="163"/>
      <c r="K170" s="163"/>
      <c r="L170" s="163"/>
      <c r="M170" s="163"/>
      <c r="N170" s="163"/>
      <c r="O170" s="163"/>
      <c r="P170" s="164"/>
      <c r="Q170" s="61"/>
      <c r="R170" s="61"/>
      <c r="S170" s="61"/>
      <c r="T170" s="61"/>
      <c r="U170" s="61"/>
      <c r="V170" s="61"/>
      <c r="W170" s="61"/>
      <c r="X170" s="44"/>
      <c r="Y170" s="44"/>
      <c r="Z170" s="44"/>
      <c r="AA170" s="44"/>
      <c r="AB170" s="44"/>
      <c r="AC170" s="44"/>
      <c r="AD170" s="44"/>
      <c r="AE170" s="44"/>
      <c r="AF170" s="44"/>
      <c r="AG170" s="44"/>
      <c r="AH170" s="44"/>
      <c r="AI170" s="44"/>
    </row>
    <row r="171" spans="1:48" s="20" customFormat="1" ht="16.5" customHeight="1" thickBot="1" x14ac:dyDescent="0.3">
      <c r="A171" s="1273" t="s">
        <v>46</v>
      </c>
      <c r="B171" s="1273"/>
      <c r="C171" s="1273"/>
      <c r="D171" s="1273"/>
      <c r="E171" s="1273"/>
      <c r="F171" s="1273"/>
      <c r="G171" s="1273"/>
      <c r="H171" s="1273"/>
      <c r="I171" s="1273"/>
      <c r="J171" s="1273"/>
      <c r="K171" s="1273"/>
      <c r="L171" s="1273"/>
      <c r="M171" s="1273"/>
      <c r="N171" s="823"/>
      <c r="O171" s="977"/>
      <c r="P171" s="6"/>
      <c r="Q171" s="6"/>
      <c r="R171" s="6"/>
      <c r="S171" s="6"/>
      <c r="T171" s="6"/>
      <c r="U171" s="6"/>
      <c r="V171" s="6"/>
      <c r="W171" s="6"/>
      <c r="X171" s="44"/>
      <c r="Y171" s="44"/>
      <c r="Z171" s="44"/>
      <c r="AA171" s="44"/>
      <c r="AB171" s="44"/>
      <c r="AC171" s="44"/>
      <c r="AD171" s="44"/>
      <c r="AE171" s="44"/>
      <c r="AF171" s="44"/>
      <c r="AG171" s="44"/>
      <c r="AH171" s="44"/>
      <c r="AI171" s="44"/>
    </row>
    <row r="172" spans="1:48" s="44" customFormat="1" ht="123.6" customHeight="1" thickBot="1" x14ac:dyDescent="0.3">
      <c r="A172" s="1274" t="s">
        <v>47</v>
      </c>
      <c r="B172" s="1275"/>
      <c r="C172" s="1275"/>
      <c r="D172" s="1275"/>
      <c r="E172" s="1275"/>
      <c r="F172" s="1276"/>
      <c r="G172" s="416" t="s">
        <v>135</v>
      </c>
      <c r="H172" s="418" t="s">
        <v>222</v>
      </c>
      <c r="I172" s="882" t="s">
        <v>223</v>
      </c>
      <c r="J172" s="417" t="s">
        <v>194</v>
      </c>
      <c r="K172" s="418" t="s">
        <v>224</v>
      </c>
      <c r="L172" s="882" t="s">
        <v>223</v>
      </c>
      <c r="M172" s="417" t="s">
        <v>136</v>
      </c>
      <c r="N172" s="418" t="s">
        <v>225</v>
      </c>
      <c r="O172" s="882" t="s">
        <v>223</v>
      </c>
      <c r="P172" s="1"/>
      <c r="Q172" s="1"/>
      <c r="R172" s="1"/>
      <c r="S172" s="1"/>
      <c r="T172" s="1"/>
      <c r="U172" s="1"/>
      <c r="V172" s="1"/>
      <c r="W172" s="1"/>
    </row>
    <row r="173" spans="1:48" s="44" customFormat="1" ht="15" customHeight="1" x14ac:dyDescent="0.25">
      <c r="A173" s="1277" t="s">
        <v>195</v>
      </c>
      <c r="B173" s="1278"/>
      <c r="C173" s="1278"/>
      <c r="D173" s="1278"/>
      <c r="E173" s="1278"/>
      <c r="F173" s="1279"/>
      <c r="G173" s="426">
        <f t="shared" ref="G173:O173" si="42">G174+G181+G182+G184+G183+G185</f>
        <v>10576.2</v>
      </c>
      <c r="H173" s="433">
        <f t="shared" si="42"/>
        <v>9365</v>
      </c>
      <c r="I173" s="420">
        <f t="shared" si="42"/>
        <v>-1211.2</v>
      </c>
      <c r="J173" s="433">
        <f t="shared" si="42"/>
        <v>8898.6</v>
      </c>
      <c r="K173" s="433">
        <f t="shared" si="42"/>
        <v>10441.700000000001</v>
      </c>
      <c r="L173" s="433">
        <f t="shared" si="42"/>
        <v>1543.1000000000001</v>
      </c>
      <c r="M173" s="426">
        <f t="shared" si="42"/>
        <v>7503.4999999999991</v>
      </c>
      <c r="N173" s="875">
        <f t="shared" si="42"/>
        <v>7506.4999999999991</v>
      </c>
      <c r="O173" s="946">
        <f t="shared" si="42"/>
        <v>3</v>
      </c>
      <c r="P173" s="21"/>
      <c r="Q173" s="567"/>
      <c r="R173" s="567"/>
      <c r="S173" s="567"/>
      <c r="T173" s="567"/>
      <c r="U173" s="567"/>
      <c r="V173" s="567"/>
      <c r="W173" s="567"/>
    </row>
    <row r="174" spans="1:48" s="44" customFormat="1" ht="15" customHeight="1" x14ac:dyDescent="0.2">
      <c r="A174" s="1280" t="s">
        <v>48</v>
      </c>
      <c r="B174" s="1281"/>
      <c r="C174" s="1281"/>
      <c r="D174" s="1281"/>
      <c r="E174" s="1281"/>
      <c r="F174" s="1282"/>
      <c r="G174" s="427">
        <f t="shared" ref="G174:O174" si="43">SUM(G175:G180)</f>
        <v>7871.4000000000005</v>
      </c>
      <c r="H174" s="434">
        <f t="shared" si="43"/>
        <v>6992.0000000000009</v>
      </c>
      <c r="I174" s="421">
        <f t="shared" si="43"/>
        <v>-879.40000000000009</v>
      </c>
      <c r="J174" s="434">
        <f t="shared" si="43"/>
        <v>8350.1</v>
      </c>
      <c r="K174" s="434">
        <f t="shared" si="43"/>
        <v>9893.2000000000007</v>
      </c>
      <c r="L174" s="434">
        <f t="shared" si="43"/>
        <v>1543.1000000000001</v>
      </c>
      <c r="M174" s="427">
        <f t="shared" si="43"/>
        <v>7034.7999999999993</v>
      </c>
      <c r="N174" s="876">
        <f t="shared" si="43"/>
        <v>7037.7999999999993</v>
      </c>
      <c r="O174" s="947">
        <f t="shared" si="43"/>
        <v>3</v>
      </c>
      <c r="P174" s="21"/>
      <c r="Q174" s="567"/>
      <c r="R174" s="567"/>
      <c r="S174" s="567"/>
      <c r="T174" s="567"/>
      <c r="U174" s="567"/>
      <c r="V174" s="567"/>
      <c r="W174" s="567"/>
    </row>
    <row r="175" spans="1:48" s="44" customFormat="1" ht="15" customHeight="1" x14ac:dyDescent="0.25">
      <c r="A175" s="1283" t="s">
        <v>49</v>
      </c>
      <c r="B175" s="1284"/>
      <c r="C175" s="1284"/>
      <c r="D175" s="1284"/>
      <c r="E175" s="1284"/>
      <c r="F175" s="1285"/>
      <c r="G175" s="428">
        <f>SUMIF(F15:F168,"SB",G15:G168)</f>
        <v>2423.6</v>
      </c>
      <c r="H175" s="435">
        <f>SUMIF(F15:F168,"SB",H15:H168)</f>
        <v>1455.7999999999997</v>
      </c>
      <c r="I175" s="422">
        <f>SUMIF(F15:F168,"SB",I15:I168)</f>
        <v>-967.80000000000007</v>
      </c>
      <c r="J175" s="435">
        <f>SUMIF(F15:F168,"SB",J15:J168)</f>
        <v>2658.6000000000004</v>
      </c>
      <c r="K175" s="435">
        <f>SUMIF(F15:F168,"SB",K15:K168)</f>
        <v>4199</v>
      </c>
      <c r="L175" s="435">
        <f>SUMIF(F15:F168,"SB",L15:L168)</f>
        <v>1540.4</v>
      </c>
      <c r="M175" s="428">
        <f>SUMIF(F15:F168,"SB",M15:M168)</f>
        <v>1187.3999999999999</v>
      </c>
      <c r="N175" s="870">
        <f>SUMIF(F15:F168,"SB",N15:N168)</f>
        <v>1187.3999999999999</v>
      </c>
      <c r="O175" s="569">
        <f>SUMIF(F15:F168,"SB",O15:O168)</f>
        <v>0</v>
      </c>
      <c r="P175" s="21"/>
      <c r="Q175" s="567"/>
      <c r="R175" s="567"/>
      <c r="S175" s="567"/>
      <c r="T175" s="567"/>
      <c r="U175" s="567"/>
      <c r="V175" s="567"/>
      <c r="W175" s="567"/>
    </row>
    <row r="176" spans="1:48" s="44" customFormat="1" ht="27.6" customHeight="1" x14ac:dyDescent="0.25">
      <c r="A176" s="1264" t="s">
        <v>141</v>
      </c>
      <c r="B176" s="1265"/>
      <c r="C176" s="1265"/>
      <c r="D176" s="1265"/>
      <c r="E176" s="1265"/>
      <c r="F176" s="1266"/>
      <c r="G176" s="429">
        <f>SUMIF(F15:F168,"SB(AA)",G15:G168)</f>
        <v>503.99999999999994</v>
      </c>
      <c r="H176" s="436">
        <f>SUMIF(F15:F168,"SB(AA)",H15:H168)</f>
        <v>739.30000000000007</v>
      </c>
      <c r="I176" s="423">
        <f>SUMIF(F15:F168,"SB(AA)",I15:I168)</f>
        <v>235.29999999999995</v>
      </c>
      <c r="J176" s="436">
        <f>SUMIF(F15:F168,"SB(AA)",J15:J168)</f>
        <v>592.20000000000005</v>
      </c>
      <c r="K176" s="436">
        <f>SUMIF(F15:F168,"SB(AA)",K15:K168)</f>
        <v>598</v>
      </c>
      <c r="L176" s="436">
        <f>SUMIF(F15:F168,"SB(AA)",L15:L168)</f>
        <v>5.8000000000000114</v>
      </c>
      <c r="M176" s="429">
        <f>SUMIF(F15:F168,"SB(AA)",M15:M168)</f>
        <v>569.4</v>
      </c>
      <c r="N176" s="877">
        <f>SUMIF(F15:F168,"SB(AA)",N15:N168)</f>
        <v>572.4</v>
      </c>
      <c r="O176" s="948">
        <f>SUMIF(F15:F168,"SB(AA)",O15:O168)</f>
        <v>3</v>
      </c>
      <c r="P176" s="21"/>
      <c r="Q176" s="567"/>
      <c r="R176" s="567"/>
      <c r="S176" s="567"/>
      <c r="T176" s="567"/>
      <c r="U176" s="567"/>
      <c r="V176" s="567"/>
      <c r="W176" s="567"/>
    </row>
    <row r="177" spans="1:23" s="44" customFormat="1" ht="15" customHeight="1" x14ac:dyDescent="0.25">
      <c r="A177" s="1267" t="s">
        <v>50</v>
      </c>
      <c r="B177" s="1268"/>
      <c r="C177" s="1268"/>
      <c r="D177" s="1268"/>
      <c r="E177" s="1268"/>
      <c r="F177" s="1269"/>
      <c r="G177" s="428">
        <f>SUMIF(F15:F168,"SB(VR)",G15:G168)</f>
        <v>4708</v>
      </c>
      <c r="H177" s="435">
        <f>SUMIF(F15:F168,"SB(VR)",H15:H168)</f>
        <v>4708</v>
      </c>
      <c r="I177" s="422">
        <f>SUMIF(F15:F168,"SB(VR)",I15:I168)</f>
        <v>0</v>
      </c>
      <c r="J177" s="435">
        <f>SUMIF(F15:F168,"SB(VR)",J15:J168)</f>
        <v>4708</v>
      </c>
      <c r="K177" s="435">
        <f>SUMIF(F15:F168,"SB(VR)",K15:K168)</f>
        <v>4708</v>
      </c>
      <c r="L177" s="435">
        <f>SUMIF(F15:F168,"SB(VR)",L15:L168)</f>
        <v>0</v>
      </c>
      <c r="M177" s="428">
        <f>SUMIF(F15:F168,"SB(VR)",M15:M168)</f>
        <v>4708</v>
      </c>
      <c r="N177" s="870">
        <f>SUMIF(F15:F168,"SB(VR)",N15:N168)</f>
        <v>4708</v>
      </c>
      <c r="O177" s="569">
        <f>SUMIF(F15:F168,"SB(VR)",O15:O168)</f>
        <v>0</v>
      </c>
      <c r="P177" s="59"/>
      <c r="Q177" s="567"/>
      <c r="R177" s="567"/>
      <c r="S177" s="567"/>
      <c r="T177" s="567"/>
      <c r="U177" s="567"/>
      <c r="V177" s="567"/>
      <c r="W177" s="567"/>
    </row>
    <row r="178" spans="1:23" s="44" customFormat="1" ht="15" customHeight="1" x14ac:dyDescent="0.25">
      <c r="A178" s="1267" t="s">
        <v>51</v>
      </c>
      <c r="B178" s="1268"/>
      <c r="C178" s="1268"/>
      <c r="D178" s="1268"/>
      <c r="E178" s="1268"/>
      <c r="F178" s="1269"/>
      <c r="G178" s="428">
        <f>SUMIF(F15:F168,"SB(VB)",G15:G168)</f>
        <v>17.5</v>
      </c>
      <c r="H178" s="435">
        <f>SUMIF(F15:F168,"SB(VB)",H15:H168)</f>
        <v>20.6</v>
      </c>
      <c r="I178" s="422">
        <f>SUMIF(F15:F168,"SB(VB)",I15:I168)</f>
        <v>3.0999999999999996</v>
      </c>
      <c r="J178" s="435">
        <f>SUMIF(F15:F168,"SB(VB)",J15:J168)</f>
        <v>11.3</v>
      </c>
      <c r="K178" s="435">
        <f>SUMIF(F15:F168,"SB(VB)",K15:K168)</f>
        <v>8.2000000000000011</v>
      </c>
      <c r="L178" s="435">
        <f>SUMIF(F15:F168,"SB(VB)",L15:L168)</f>
        <v>-3.0999999999999996</v>
      </c>
      <c r="M178" s="428">
        <f>SUMIF(F15:F168,"SB(VB)",M15:M168)</f>
        <v>0</v>
      </c>
      <c r="N178" s="870">
        <f>SUMIF(F15:F168,"SB(VB)",N15:N168)</f>
        <v>0</v>
      </c>
      <c r="O178" s="569">
        <f>SUMIF(F15:F168,"SB(VB)",O15:O168)</f>
        <v>0</v>
      </c>
      <c r="P178" s="21"/>
      <c r="Q178" s="567"/>
      <c r="R178" s="567"/>
      <c r="S178" s="567"/>
      <c r="T178" s="567"/>
      <c r="U178" s="567"/>
      <c r="V178" s="567"/>
      <c r="W178" s="567"/>
    </row>
    <row r="179" spans="1:23" s="10" customFormat="1" ht="28.35" customHeight="1" x14ac:dyDescent="0.25">
      <c r="A179" s="1270" t="s">
        <v>198</v>
      </c>
      <c r="B179" s="1271"/>
      <c r="C179" s="1271"/>
      <c r="D179" s="1271"/>
      <c r="E179" s="1271"/>
      <c r="F179" s="1272"/>
      <c r="G179" s="428">
        <f>SUMIF(F15:F168,"SB(KPP)",G15:G168)</f>
        <v>150</v>
      </c>
      <c r="H179" s="870">
        <f>SUMIF(F15:F168,"SB(KPP)",H15:H168)</f>
        <v>0</v>
      </c>
      <c r="I179" s="422">
        <f>SUMIF(F15:F168,"SB(KPP)",I15:I168)</f>
        <v>-150</v>
      </c>
      <c r="J179" s="819">
        <f>SUMIF(F15:F168,"SB(KPP)",J15:J168)</f>
        <v>380</v>
      </c>
      <c r="K179" s="570">
        <f>SUMIF(F15:F168,"SB(KPP)",K15:K168)</f>
        <v>380</v>
      </c>
      <c r="L179" s="570">
        <f>SUMIF(F15:F168,"SB(KPP)",L15:L168)</f>
        <v>0</v>
      </c>
      <c r="M179" s="428">
        <f>SUMIF(F15:F168,"SB(KPP)",M15:M168)</f>
        <v>570</v>
      </c>
      <c r="N179" s="870">
        <f>SUMIF(F15:F168,"SB(KPP)",N15:N168)</f>
        <v>570</v>
      </c>
      <c r="O179" s="569">
        <f>SUMIF(F15:F168,"SB(KPP)",O15:O168)</f>
        <v>0</v>
      </c>
      <c r="P179" s="567"/>
      <c r="Q179" s="567"/>
      <c r="R179" s="567"/>
      <c r="S179" s="567"/>
      <c r="T179" s="567"/>
      <c r="U179" s="567"/>
      <c r="V179" s="567"/>
      <c r="W179" s="567"/>
    </row>
    <row r="180" spans="1:23" s="44" customFormat="1" ht="30" customHeight="1" x14ac:dyDescent="0.25">
      <c r="A180" s="1267" t="s">
        <v>197</v>
      </c>
      <c r="B180" s="1268"/>
      <c r="C180" s="1268"/>
      <c r="D180" s="1268"/>
      <c r="E180" s="1268"/>
      <c r="F180" s="1269"/>
      <c r="G180" s="568">
        <f>SUMIF(F15:F168,"SB(ES)",G15:G168)</f>
        <v>68.3</v>
      </c>
      <c r="H180" s="870">
        <f>SUMIF(F15:F168,"SB(ES)",H15:H168)</f>
        <v>68.3</v>
      </c>
      <c r="I180" s="569">
        <f>SUMIF(F15:F168,"SB(ES)",I15:I168)</f>
        <v>0</v>
      </c>
      <c r="J180" s="435">
        <f>SUMIF(F15:F168,"SB(ES)",J15:J168)</f>
        <v>0</v>
      </c>
      <c r="K180" s="435">
        <f>SUMIF(F15:F168,"SB(ES)",K15:K168)</f>
        <v>0</v>
      </c>
      <c r="L180" s="435">
        <f>SUMIF(F15:F168,"SB(ES)",L15:L168)</f>
        <v>0</v>
      </c>
      <c r="M180" s="428">
        <f>SUMIF(F15:F168,"SB(ES)",M15:M168)</f>
        <v>0</v>
      </c>
      <c r="N180" s="870">
        <f>SUMIF(F15:F168,"SB(ES)",N15:N168)</f>
        <v>0</v>
      </c>
      <c r="O180" s="569">
        <f>SUMIF(F15:F168,"SB(ES)",O15:O168)</f>
        <v>0</v>
      </c>
      <c r="P180" s="59"/>
      <c r="Q180" s="567"/>
      <c r="R180" s="567"/>
      <c r="S180" s="567"/>
      <c r="T180" s="567"/>
      <c r="U180" s="567"/>
      <c r="V180" s="567"/>
      <c r="W180" s="567"/>
    </row>
    <row r="181" spans="1:23" s="44" customFormat="1" ht="27.6" customHeight="1" x14ac:dyDescent="0.25">
      <c r="A181" s="1255" t="s">
        <v>52</v>
      </c>
      <c r="B181" s="1256"/>
      <c r="C181" s="1256"/>
      <c r="D181" s="1256"/>
      <c r="E181" s="1256"/>
      <c r="F181" s="1257"/>
      <c r="G181" s="871">
        <f>SUMIF(F15:F168,"SB(AAL)",G15:G168)</f>
        <v>274.79999999999995</v>
      </c>
      <c r="H181" s="873">
        <f>SUMIF(F15:F168,"SB(AAL)",H15:H168)</f>
        <v>274.79999999999995</v>
      </c>
      <c r="I181" s="880">
        <f>SUMIF(F15:F168,"SB(AAL)",I15:I168)</f>
        <v>1.4210854715202004E-14</v>
      </c>
      <c r="J181" s="437">
        <f>SUMIF(F15:F168,"SB(AAL)",J15:J168)</f>
        <v>69</v>
      </c>
      <c r="K181" s="437">
        <f>SUMIF(F15:F168,"SB(AAL)",K15:K168)</f>
        <v>69</v>
      </c>
      <c r="L181" s="437">
        <f>SUMIF(F15:F168,"SB(AAL)",L15:L168)</f>
        <v>0</v>
      </c>
      <c r="M181" s="430">
        <f>SUMIF(F15:F168,"SB(AAL)",M15:M168)</f>
        <v>0</v>
      </c>
      <c r="N181" s="873">
        <f>SUMIF(F15:F168,"SB(AAL)",N15:N168)</f>
        <v>0</v>
      </c>
      <c r="O181" s="880">
        <f>SUMIF(F15:F168,"SB(AAL)",O15:O168)</f>
        <v>0</v>
      </c>
      <c r="P181" s="21"/>
      <c r="Q181" s="567"/>
      <c r="R181" s="567"/>
      <c r="S181" s="567"/>
      <c r="T181" s="567"/>
      <c r="U181" s="567"/>
      <c r="V181" s="567"/>
      <c r="W181" s="567"/>
    </row>
    <row r="182" spans="1:23" s="44" customFormat="1" ht="29.85" customHeight="1" x14ac:dyDescent="0.25">
      <c r="A182" s="1258" t="s">
        <v>115</v>
      </c>
      <c r="B182" s="1259"/>
      <c r="C182" s="1259"/>
      <c r="D182" s="1259"/>
      <c r="E182" s="1259"/>
      <c r="F182" s="1260"/>
      <c r="G182" s="871">
        <f>SUMIF(F15:F168,"SB(ESL)",G15:G168)</f>
        <v>45.9</v>
      </c>
      <c r="H182" s="873">
        <f>SUMIF(F15:F168,"SB(ESL)",H15:H168)</f>
        <v>45.9</v>
      </c>
      <c r="I182" s="880">
        <f>SUMIF(F15:F168,"SB(ESL)",I15:I168)</f>
        <v>0</v>
      </c>
      <c r="J182" s="437">
        <f>SUMIF(F15:F168,"SB(ESL)",J15:J168)</f>
        <v>0</v>
      </c>
      <c r="K182" s="437">
        <f>SUMIF(F15:F168,"SB(ESL)",K15:K168)</f>
        <v>0</v>
      </c>
      <c r="L182" s="437">
        <f>SUMIF(F15:F168,"SB(ESL)",L15:L168)</f>
        <v>0</v>
      </c>
      <c r="M182" s="430">
        <f>SUMIF(F15:F168,"SB(ESL)",M15:M168)</f>
        <v>0</v>
      </c>
      <c r="N182" s="873">
        <f>SUMIF(F15:F168,"SB(ESL)",N15:N168)</f>
        <v>0</v>
      </c>
      <c r="O182" s="880">
        <f>SUMIF(F15:F168,"SB(ESL)",O15:O168)</f>
        <v>0</v>
      </c>
      <c r="P182" s="21"/>
      <c r="Q182" s="567"/>
      <c r="R182" s="567"/>
      <c r="S182" s="567"/>
      <c r="T182" s="567"/>
      <c r="U182" s="567"/>
      <c r="V182" s="567"/>
      <c r="W182" s="567"/>
    </row>
    <row r="183" spans="1:23" s="44" customFormat="1" ht="15" customHeight="1" x14ac:dyDescent="0.25">
      <c r="A183" s="1255" t="s">
        <v>113</v>
      </c>
      <c r="B183" s="1256"/>
      <c r="C183" s="1256"/>
      <c r="D183" s="1256"/>
      <c r="E183" s="1256"/>
      <c r="F183" s="1257"/>
      <c r="G183" s="871">
        <f>SUMIF(F15:F168,"SB(VRL)",G15:G168)</f>
        <v>920.3</v>
      </c>
      <c r="H183" s="873">
        <f>SUMIF(F15:F168,"SB(VRL)",H15:H168)</f>
        <v>920.3</v>
      </c>
      <c r="I183" s="880">
        <f>SUMIF(F15:F168,"SB(VRL)",I15:I168)</f>
        <v>0</v>
      </c>
      <c r="J183" s="437">
        <f>SUMIF(F15:F168,"SB(VRL)",J15:J168)</f>
        <v>479.5</v>
      </c>
      <c r="K183" s="437">
        <f>SUMIF(F15:F168,"SB(VRL)",K15:K168)</f>
        <v>479.5</v>
      </c>
      <c r="L183" s="437">
        <f>SUMIF(F15:F168,"SB(VRL)",L15:L168)</f>
        <v>0</v>
      </c>
      <c r="M183" s="430">
        <f>SUMIF(F15:F168,"SB(VRL)",M15:M168)</f>
        <v>468.7</v>
      </c>
      <c r="N183" s="873">
        <f>SUMIF(F15:F168,"SB(VRL)",N15:N168)</f>
        <v>468.7</v>
      </c>
      <c r="O183" s="880">
        <f>SUMIF(F15:F168,"SB(VRL)",O15:O168)</f>
        <v>0</v>
      </c>
      <c r="P183" s="21"/>
      <c r="Q183" s="567"/>
      <c r="R183" s="567"/>
      <c r="S183" s="567"/>
      <c r="T183" s="567"/>
      <c r="U183" s="567"/>
      <c r="V183" s="567"/>
      <c r="W183" s="567"/>
    </row>
    <row r="184" spans="1:23" s="44" customFormat="1" ht="15" customHeight="1" x14ac:dyDescent="0.25">
      <c r="A184" s="1255" t="s">
        <v>114</v>
      </c>
      <c r="B184" s="1256"/>
      <c r="C184" s="1256"/>
      <c r="D184" s="1256"/>
      <c r="E184" s="1256"/>
      <c r="F184" s="1257"/>
      <c r="G184" s="871">
        <f>SUMIF(F15:F168,"SB(L)",G15:G168)</f>
        <v>1459.7</v>
      </c>
      <c r="H184" s="873">
        <f>SUMIF(F15:F168,"SB(L)",H15:H168)</f>
        <v>1127.9000000000001</v>
      </c>
      <c r="I184" s="880">
        <f>SUMIF(F15:F168,"SB(L)",I15:I168)</f>
        <v>-331.8</v>
      </c>
      <c r="J184" s="437">
        <f>SUMIF(F15:F168,"SB(L)",J15:J168)</f>
        <v>0</v>
      </c>
      <c r="K184" s="437">
        <f>SUMIF(F15:F168,"SB(L)",K15:K168)</f>
        <v>0</v>
      </c>
      <c r="L184" s="437">
        <f>SUMIF(F15:F168,"SB(L)",L15:L168)</f>
        <v>0</v>
      </c>
      <c r="M184" s="430">
        <f>SUMIF(F15:F168,"SB(L)",M15:M168)</f>
        <v>0</v>
      </c>
      <c r="N184" s="873">
        <f>SUMIF(F15:F168,"SB(L)",N15:N168)</f>
        <v>0</v>
      </c>
      <c r="O184" s="880">
        <f>SUMIF(F15:F168,"SB(L)",O15:O168)</f>
        <v>0</v>
      </c>
      <c r="P184" s="21"/>
      <c r="Q184" s="567"/>
      <c r="R184" s="567"/>
      <c r="S184" s="567"/>
      <c r="T184" s="567"/>
      <c r="U184" s="567"/>
      <c r="V184" s="567"/>
      <c r="W184" s="567"/>
    </row>
    <row r="185" spans="1:23" s="44" customFormat="1" ht="27.6" customHeight="1" x14ac:dyDescent="0.25">
      <c r="A185" s="1255" t="s">
        <v>97</v>
      </c>
      <c r="B185" s="1256"/>
      <c r="C185" s="1256"/>
      <c r="D185" s="1256"/>
      <c r="E185" s="1256"/>
      <c r="F185" s="1257"/>
      <c r="G185" s="871">
        <f>SUMIF(F15:F168,"SB(VBL)",G15:G168)</f>
        <v>4.0999999999999996</v>
      </c>
      <c r="H185" s="873">
        <f>SUMIF(F15:F168,"SB(VBL)",H15:H168)</f>
        <v>4.0999999999999996</v>
      </c>
      <c r="I185" s="880">
        <f>SUMIF(F15:F168,"SB(VBL)",I15:I168)</f>
        <v>0</v>
      </c>
      <c r="J185" s="437">
        <f>SUMIF(F15:F168,"SB(VBL)",J15:J168)</f>
        <v>0</v>
      </c>
      <c r="K185" s="437">
        <f>SUMIF(F15:F168,"SB(VBL)",K15:K168)</f>
        <v>0</v>
      </c>
      <c r="L185" s="437">
        <f>SUMIF(F15:F168,"SB(VBL)",L15:L168)</f>
        <v>0</v>
      </c>
      <c r="M185" s="430">
        <f>SUMIF(F15:F168,"SB(VBL)",M15:M168)</f>
        <v>0</v>
      </c>
      <c r="N185" s="873">
        <f>SUMIF(F15:F168,"SB(VBL)",N15:N168)</f>
        <v>0</v>
      </c>
      <c r="O185" s="880">
        <f>SUMIF(F15:F168,"SB(VBL)",O15:O168)</f>
        <v>0</v>
      </c>
      <c r="P185" s="21"/>
      <c r="Q185" s="567"/>
      <c r="R185" s="567"/>
      <c r="S185" s="567"/>
      <c r="T185" s="567"/>
      <c r="U185" s="567"/>
      <c r="V185" s="567"/>
      <c r="W185" s="567"/>
    </row>
    <row r="186" spans="1:23" s="44" customFormat="1" ht="15" customHeight="1" x14ac:dyDescent="0.25">
      <c r="A186" s="1261" t="s">
        <v>53</v>
      </c>
      <c r="B186" s="1262"/>
      <c r="C186" s="1262"/>
      <c r="D186" s="1262"/>
      <c r="E186" s="1262"/>
      <c r="F186" s="1263"/>
      <c r="G186" s="872">
        <f t="shared" ref="G186:O186" si="44">SUM(G187:G188)</f>
        <v>44</v>
      </c>
      <c r="H186" s="874">
        <f t="shared" si="44"/>
        <v>44</v>
      </c>
      <c r="I186" s="881">
        <f t="shared" si="44"/>
        <v>0</v>
      </c>
      <c r="J186" s="438">
        <f t="shared" si="44"/>
        <v>42</v>
      </c>
      <c r="K186" s="438">
        <f t="shared" si="44"/>
        <v>42</v>
      </c>
      <c r="L186" s="438">
        <f t="shared" si="44"/>
        <v>0</v>
      </c>
      <c r="M186" s="431">
        <f t="shared" si="44"/>
        <v>20</v>
      </c>
      <c r="N186" s="874">
        <f t="shared" si="44"/>
        <v>20</v>
      </c>
      <c r="O186" s="881">
        <f t="shared" si="44"/>
        <v>0</v>
      </c>
      <c r="P186" s="21"/>
      <c r="Q186" s="567"/>
      <c r="R186" s="567"/>
      <c r="S186" s="567"/>
      <c r="T186" s="567"/>
      <c r="U186" s="567"/>
      <c r="V186" s="567"/>
      <c r="W186" s="567"/>
    </row>
    <row r="187" spans="1:23" s="44" customFormat="1" ht="15" customHeight="1" x14ac:dyDescent="0.25">
      <c r="A187" s="1294" t="s">
        <v>55</v>
      </c>
      <c r="B187" s="1295"/>
      <c r="C187" s="1295"/>
      <c r="D187" s="1295"/>
      <c r="E187" s="1295"/>
      <c r="F187" s="1296"/>
      <c r="G187" s="568">
        <f>SUMIF(F15:F168,"LRVB",G15:G168)</f>
        <v>0</v>
      </c>
      <c r="H187" s="870">
        <f>SUMIF(F15:F168,"LRVB",H15:H168)</f>
        <v>0</v>
      </c>
      <c r="I187" s="569">
        <f>SUMIF(F15:F168,"LRVB",I15:I168)</f>
        <v>0</v>
      </c>
      <c r="J187" s="435">
        <f>SUMIF(F15:F168,"LRVB",J15:J168)</f>
        <v>20</v>
      </c>
      <c r="K187" s="435">
        <f>SUMIF(F15:F168,"LRVB",K15:K168)</f>
        <v>20</v>
      </c>
      <c r="L187" s="435">
        <f>SUMIF(F15:F168,"LRVB",L15:L168)</f>
        <v>0</v>
      </c>
      <c r="M187" s="428">
        <f>SUMIF(F15:F168,"LRVB",M15:M168)</f>
        <v>20</v>
      </c>
      <c r="N187" s="870">
        <f>SUMIF(F15:F168,"LRVB",N15:N168)</f>
        <v>20</v>
      </c>
      <c r="O187" s="569">
        <f>SUMIF(F15:F168,"LRVB",O15:O168)</f>
        <v>0</v>
      </c>
      <c r="P187" s="21"/>
      <c r="Q187" s="567"/>
      <c r="R187" s="567"/>
      <c r="S187" s="567"/>
      <c r="T187" s="567"/>
      <c r="U187" s="567"/>
      <c r="V187" s="567"/>
      <c r="W187" s="567"/>
    </row>
    <row r="188" spans="1:23" s="44" customFormat="1" ht="15" customHeight="1" x14ac:dyDescent="0.25">
      <c r="A188" s="1294" t="s">
        <v>56</v>
      </c>
      <c r="B188" s="1295"/>
      <c r="C188" s="1295"/>
      <c r="D188" s="1295"/>
      <c r="E188" s="1295"/>
      <c r="F188" s="1296"/>
      <c r="G188" s="568">
        <f>SUMIF(F15:F168,"Kt",G15:G168)</f>
        <v>44</v>
      </c>
      <c r="H188" s="870">
        <f>SUMIF(F15:F168,"Kt",H15:H168)</f>
        <v>44</v>
      </c>
      <c r="I188" s="569">
        <f>SUMIF(F15:F168,"Kt",I15:I168)</f>
        <v>0</v>
      </c>
      <c r="J188" s="435">
        <f>SUMIF(F15:F168,"Kt",J15:J168)</f>
        <v>22</v>
      </c>
      <c r="K188" s="435">
        <f>SUMIF(F15:F168,"Kt",K15:K168)</f>
        <v>22</v>
      </c>
      <c r="L188" s="435">
        <f>SUMIF(F15:F168,"Kt",L15:L168)</f>
        <v>0</v>
      </c>
      <c r="M188" s="428">
        <f>SUMIF(F15:F168,"Kt",M15:M168)</f>
        <v>0</v>
      </c>
      <c r="N188" s="870">
        <f>SUMIF(F15:F168,"Kt",N15:N168)</f>
        <v>0</v>
      </c>
      <c r="O188" s="569">
        <f>SUMIF(F15:F168,"Kt",O15:O168)</f>
        <v>0</v>
      </c>
      <c r="P188" s="21"/>
      <c r="Q188" s="567"/>
      <c r="R188" s="567"/>
      <c r="S188" s="567"/>
      <c r="T188" s="567"/>
      <c r="U188" s="567"/>
      <c r="V188" s="567"/>
      <c r="W188" s="567"/>
    </row>
    <row r="189" spans="1:23" s="44" customFormat="1" ht="15" customHeight="1" thickBot="1" x14ac:dyDescent="0.3">
      <c r="A189" s="1251" t="s">
        <v>57</v>
      </c>
      <c r="B189" s="1252"/>
      <c r="C189" s="1252"/>
      <c r="D189" s="1252"/>
      <c r="E189" s="1252"/>
      <c r="F189" s="1253"/>
      <c r="G189" s="439">
        <f t="shared" ref="G189:O189" si="45">SUM(G173,G186)</f>
        <v>10620.2</v>
      </c>
      <c r="H189" s="440">
        <f t="shared" si="45"/>
        <v>9409</v>
      </c>
      <c r="I189" s="432">
        <f t="shared" si="45"/>
        <v>-1211.2</v>
      </c>
      <c r="J189" s="440">
        <f t="shared" si="45"/>
        <v>8940.6</v>
      </c>
      <c r="K189" s="440">
        <f t="shared" si="45"/>
        <v>10483.700000000001</v>
      </c>
      <c r="L189" s="440">
        <f t="shared" si="45"/>
        <v>1543.1000000000001</v>
      </c>
      <c r="M189" s="439">
        <f t="shared" si="45"/>
        <v>7523.4999999999991</v>
      </c>
      <c r="N189" s="878">
        <f t="shared" si="45"/>
        <v>7526.4999999999991</v>
      </c>
      <c r="O189" s="949">
        <f t="shared" si="45"/>
        <v>3</v>
      </c>
      <c r="P189" s="7"/>
      <c r="Q189" s="41"/>
      <c r="R189" s="41"/>
      <c r="S189" s="41"/>
      <c r="T189" s="41"/>
      <c r="U189" s="41"/>
      <c r="V189" s="41"/>
      <c r="W189" s="41"/>
    </row>
    <row r="190" spans="1:23" s="44" customFormat="1" x14ac:dyDescent="0.25">
      <c r="A190" s="1"/>
      <c r="B190" s="1"/>
      <c r="C190" s="1"/>
      <c r="D190" s="1"/>
      <c r="E190" s="36"/>
      <c r="F190" s="221"/>
      <c r="G190" s="221"/>
      <c r="H190" s="221"/>
      <c r="I190" s="221"/>
      <c r="J190" s="221"/>
      <c r="K190" s="221"/>
      <c r="L190" s="221"/>
      <c r="M190" s="221"/>
      <c r="N190" s="221"/>
      <c r="O190" s="879"/>
      <c r="P190" s="21"/>
      <c r="Q190" s="1"/>
      <c r="R190" s="1"/>
      <c r="S190" s="1"/>
      <c r="T190" s="1"/>
      <c r="U190" s="1"/>
      <c r="V190" s="1"/>
      <c r="W190" s="1"/>
    </row>
    <row r="192" spans="1:23" x14ac:dyDescent="0.2">
      <c r="G192" s="48"/>
      <c r="H192" s="48"/>
      <c r="I192" s="48"/>
      <c r="J192" s="48"/>
      <c r="K192" s="48"/>
      <c r="L192" s="48"/>
      <c r="M192" s="48"/>
      <c r="N192" s="48"/>
      <c r="O192" s="48"/>
      <c r="P192" s="48"/>
    </row>
    <row r="193" spans="7:16" x14ac:dyDescent="0.2">
      <c r="P193" s="48"/>
    </row>
    <row r="194" spans="7:16" x14ac:dyDescent="0.2">
      <c r="G194" s="48"/>
      <c r="H194" s="48"/>
      <c r="I194" s="48"/>
      <c r="J194" s="48"/>
      <c r="K194" s="48"/>
      <c r="L194" s="48"/>
      <c r="M194" s="48"/>
      <c r="N194" s="48"/>
      <c r="O194" s="48"/>
      <c r="P194" s="48"/>
    </row>
    <row r="195" spans="7:16" x14ac:dyDescent="0.2">
      <c r="G195" s="571"/>
      <c r="H195" s="571"/>
      <c r="I195" s="571"/>
      <c r="J195" s="571"/>
      <c r="K195" s="571"/>
      <c r="L195" s="571"/>
      <c r="M195" s="571"/>
      <c r="N195" s="571"/>
      <c r="O195" s="571"/>
    </row>
  </sheetData>
  <mergeCells count="152">
    <mergeCell ref="D34:D35"/>
    <mergeCell ref="W44:W45"/>
    <mergeCell ref="W52:W54"/>
    <mergeCell ref="W70:W71"/>
    <mergeCell ref="W91:W92"/>
    <mergeCell ref="W95:W96"/>
    <mergeCell ref="P46:P47"/>
    <mergeCell ref="D48:D49"/>
    <mergeCell ref="D57:D58"/>
    <mergeCell ref="C63:F63"/>
    <mergeCell ref="P63:W63"/>
    <mergeCell ref="C38:F38"/>
    <mergeCell ref="P38:W38"/>
    <mergeCell ref="C39:W39"/>
    <mergeCell ref="W34:W35"/>
    <mergeCell ref="P86:P90"/>
    <mergeCell ref="P95:P96"/>
    <mergeCell ref="X1:AA1"/>
    <mergeCell ref="P8:V8"/>
    <mergeCell ref="Q9:V9"/>
    <mergeCell ref="W8:W10"/>
    <mergeCell ref="T1:W1"/>
    <mergeCell ref="A3:W3"/>
    <mergeCell ref="A4:W4"/>
    <mergeCell ref="A5:W5"/>
    <mergeCell ref="S7:W7"/>
    <mergeCell ref="A8:A10"/>
    <mergeCell ref="B8:B10"/>
    <mergeCell ref="C8:C10"/>
    <mergeCell ref="D8:D10"/>
    <mergeCell ref="M8:M10"/>
    <mergeCell ref="P9:P10"/>
    <mergeCell ref="H8:H10"/>
    <mergeCell ref="K8:K10"/>
    <mergeCell ref="N8:N10"/>
    <mergeCell ref="I8:I10"/>
    <mergeCell ref="L8:L10"/>
    <mergeCell ref="O8:O10"/>
    <mergeCell ref="A11:W11"/>
    <mergeCell ref="E8:E10"/>
    <mergeCell ref="F8:F10"/>
    <mergeCell ref="G8:G10"/>
    <mergeCell ref="J8:J10"/>
    <mergeCell ref="E25:E28"/>
    <mergeCell ref="A12:W12"/>
    <mergeCell ref="B13:W13"/>
    <mergeCell ref="C14:W14"/>
    <mergeCell ref="A15:A22"/>
    <mergeCell ref="B15:B22"/>
    <mergeCell ref="C15:C22"/>
    <mergeCell ref="D21:D22"/>
    <mergeCell ref="P21:P22"/>
    <mergeCell ref="D15:D20"/>
    <mergeCell ref="W25:W28"/>
    <mergeCell ref="A29:A30"/>
    <mergeCell ref="B29:B30"/>
    <mergeCell ref="C29:C30"/>
    <mergeCell ref="A31:A32"/>
    <mergeCell ref="B31:B32"/>
    <mergeCell ref="C31:C32"/>
    <mergeCell ref="D31:D32"/>
    <mergeCell ref="A25:A28"/>
    <mergeCell ref="B25:B28"/>
    <mergeCell ref="C25:C28"/>
    <mergeCell ref="D25:D27"/>
    <mergeCell ref="D29:D30"/>
    <mergeCell ref="A40:A45"/>
    <mergeCell ref="B40:B45"/>
    <mergeCell ref="C40:C45"/>
    <mergeCell ref="D44:D45"/>
    <mergeCell ref="A101:A117"/>
    <mergeCell ref="B101:B117"/>
    <mergeCell ref="C101:C117"/>
    <mergeCell ref="D106:D111"/>
    <mergeCell ref="D86:D90"/>
    <mergeCell ref="D40:D43"/>
    <mergeCell ref="D91:D96"/>
    <mergeCell ref="C64:W64"/>
    <mergeCell ref="D70:D71"/>
    <mergeCell ref="P70:P71"/>
    <mergeCell ref="D72:D74"/>
    <mergeCell ref="D77:D85"/>
    <mergeCell ref="W72:W74"/>
    <mergeCell ref="W86:W90"/>
    <mergeCell ref="W108:W111"/>
    <mergeCell ref="W103:W105"/>
    <mergeCell ref="D128:D130"/>
    <mergeCell ref="D112:D116"/>
    <mergeCell ref="P113:P116"/>
    <mergeCell ref="D124:D125"/>
    <mergeCell ref="D126:D127"/>
    <mergeCell ref="W124:W125"/>
    <mergeCell ref="D118:D120"/>
    <mergeCell ref="D121:D123"/>
    <mergeCell ref="D101:D105"/>
    <mergeCell ref="P101:P102"/>
    <mergeCell ref="A149:A152"/>
    <mergeCell ref="B149:B152"/>
    <mergeCell ref="C149:C152"/>
    <mergeCell ref="D131:D133"/>
    <mergeCell ref="D134:D135"/>
    <mergeCell ref="D140:D142"/>
    <mergeCell ref="A187:F187"/>
    <mergeCell ref="A188:F188"/>
    <mergeCell ref="D156:D157"/>
    <mergeCell ref="A147:A148"/>
    <mergeCell ref="B147:B148"/>
    <mergeCell ref="D137:D139"/>
    <mergeCell ref="C147:C148"/>
    <mergeCell ref="D147:D148"/>
    <mergeCell ref="A189:F189"/>
    <mergeCell ref="A169:P169"/>
    <mergeCell ref="A181:F181"/>
    <mergeCell ref="A182:F182"/>
    <mergeCell ref="A183:F183"/>
    <mergeCell ref="A184:F184"/>
    <mergeCell ref="A185:F185"/>
    <mergeCell ref="A186:F186"/>
    <mergeCell ref="A176:F176"/>
    <mergeCell ref="A177:F177"/>
    <mergeCell ref="A178:F178"/>
    <mergeCell ref="A179:F179"/>
    <mergeCell ref="A180:F180"/>
    <mergeCell ref="A171:M171"/>
    <mergeCell ref="A172:F172"/>
    <mergeCell ref="A173:F173"/>
    <mergeCell ref="A174:F174"/>
    <mergeCell ref="A175:F175"/>
    <mergeCell ref="P147:P148"/>
    <mergeCell ref="P106:P107"/>
    <mergeCell ref="P108:P109"/>
    <mergeCell ref="W147:W148"/>
    <mergeCell ref="P166:W166"/>
    <mergeCell ref="B167:F167"/>
    <mergeCell ref="P167:W167"/>
    <mergeCell ref="B168:F168"/>
    <mergeCell ref="P168:W168"/>
    <mergeCell ref="D158:D161"/>
    <mergeCell ref="D162:D164"/>
    <mergeCell ref="C166:F166"/>
    <mergeCell ref="D149:D152"/>
    <mergeCell ref="P150:P151"/>
    <mergeCell ref="C154:F154"/>
    <mergeCell ref="P154:W154"/>
    <mergeCell ref="C155:W155"/>
    <mergeCell ref="W158:W161"/>
    <mergeCell ref="W162:W164"/>
    <mergeCell ref="W149:W152"/>
    <mergeCell ref="W128:W130"/>
    <mergeCell ref="W131:W133"/>
    <mergeCell ref="W134:W136"/>
    <mergeCell ref="W137:W139"/>
  </mergeCells>
  <printOptions horizontalCentered="1"/>
  <pageMargins left="0.39370078740157483" right="0.39370078740157483" top="0.59055118110236227" bottom="0.39370078740157483" header="0" footer="0"/>
  <pageSetup paperSize="9" scale="62" orientation="landscape" r:id="rId1"/>
  <rowBreaks count="7" manualBreakCount="7">
    <brk id="33" max="22" man="1"/>
    <brk id="49" max="22" man="1"/>
    <brk id="63" max="22" man="1"/>
    <brk id="93" max="22" man="1"/>
    <brk id="105" max="22" man="1"/>
    <brk id="139" max="22" man="1"/>
    <brk id="170" max="22" man="1"/>
  </rowBreaks>
  <ignoredErrors>
    <ignoredError sqref="Z145:AB145 L167:O167 G167:I167 J167:K167 I117 L117 L143 I76 I19:I20 H158"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89"/>
  <sheetViews>
    <sheetView zoomScaleNormal="100" zoomScaleSheetLayoutView="100" workbookViewId="0">
      <selection activeCell="M71" sqref="M71"/>
    </sheetView>
  </sheetViews>
  <sheetFormatPr defaultColWidth="9.140625" defaultRowHeight="12.75" x14ac:dyDescent="0.2"/>
  <cols>
    <col min="1" max="1" width="2.85546875" style="49" customWidth="1"/>
    <col min="2" max="2" width="3.140625" style="49" customWidth="1"/>
    <col min="3" max="3" width="2.85546875" style="49" customWidth="1"/>
    <col min="4" max="4" width="3.140625" style="49" customWidth="1"/>
    <col min="5" max="5" width="32.140625" style="49" customWidth="1"/>
    <col min="6" max="6" width="4.140625" style="86" customWidth="1"/>
    <col min="7" max="7" width="13.85546875" style="49" customWidth="1"/>
    <col min="8" max="8" width="8" style="49" customWidth="1"/>
    <col min="9" max="12" width="10.140625" style="49" customWidth="1"/>
    <col min="13" max="13" width="35.85546875" style="49" customWidth="1"/>
    <col min="14" max="17" width="7.140625" style="49" customWidth="1"/>
    <col min="18" max="18" width="9.140625" style="49"/>
    <col min="19" max="19" width="15.140625" style="49" customWidth="1"/>
    <col min="20" max="20" width="7.42578125" style="49" customWidth="1"/>
    <col min="21" max="16384" width="9.140625" style="49"/>
  </cols>
  <sheetData>
    <row r="1" spans="1:17" s="10" customFormat="1" ht="15.75" x14ac:dyDescent="0.25">
      <c r="A1" s="42"/>
      <c r="B1" s="42"/>
      <c r="C1" s="42"/>
      <c r="D1" s="42"/>
      <c r="E1" s="42"/>
      <c r="F1" s="91"/>
      <c r="G1" s="84"/>
      <c r="H1" s="281"/>
      <c r="I1" s="42"/>
      <c r="J1" s="42"/>
      <c r="K1" s="42"/>
      <c r="L1" s="42"/>
      <c r="M1" s="1488" t="s">
        <v>204</v>
      </c>
      <c r="N1" s="1488"/>
      <c r="O1" s="1488"/>
      <c r="P1" s="1488"/>
      <c r="Q1" s="1488"/>
    </row>
    <row r="2" spans="1:17" s="10" customFormat="1" ht="15" customHeight="1" x14ac:dyDescent="0.25">
      <c r="A2" s="42"/>
      <c r="B2" s="42"/>
      <c r="C2" s="42"/>
      <c r="D2" s="42"/>
      <c r="E2" s="35"/>
      <c r="F2" s="92"/>
      <c r="G2" s="93"/>
      <c r="H2" s="94"/>
      <c r="I2" s="176"/>
      <c r="J2" s="176"/>
      <c r="K2" s="176"/>
      <c r="L2" s="176"/>
      <c r="M2" s="176"/>
      <c r="N2" s="176"/>
      <c r="O2" s="176"/>
      <c r="P2" s="176"/>
      <c r="Q2" s="176"/>
    </row>
    <row r="3" spans="1:17" s="42" customFormat="1" ht="15" customHeight="1" x14ac:dyDescent="0.25">
      <c r="A3" s="1387" t="s">
        <v>131</v>
      </c>
      <c r="B3" s="1387"/>
      <c r="C3" s="1387"/>
      <c r="D3" s="1387"/>
      <c r="E3" s="1387"/>
      <c r="F3" s="1387"/>
      <c r="G3" s="1387"/>
      <c r="H3" s="1387"/>
      <c r="I3" s="1387"/>
      <c r="J3" s="1387"/>
      <c r="K3" s="1387"/>
      <c r="L3" s="1387"/>
      <c r="M3" s="1387"/>
      <c r="N3" s="1387"/>
      <c r="O3" s="1387"/>
      <c r="P3" s="1387"/>
      <c r="Q3" s="1387"/>
    </row>
    <row r="4" spans="1:17" s="44" customFormat="1" ht="15" customHeight="1" x14ac:dyDescent="0.25">
      <c r="A4" s="1388" t="s">
        <v>0</v>
      </c>
      <c r="B4" s="1388"/>
      <c r="C4" s="1388"/>
      <c r="D4" s="1388"/>
      <c r="E4" s="1388"/>
      <c r="F4" s="1388"/>
      <c r="G4" s="1388"/>
      <c r="H4" s="1388"/>
      <c r="I4" s="1388"/>
      <c r="J4" s="1388"/>
      <c r="K4" s="1388"/>
      <c r="L4" s="1388"/>
      <c r="M4" s="1388"/>
      <c r="N4" s="1388"/>
      <c r="O4" s="1388"/>
      <c r="P4" s="1388"/>
      <c r="Q4" s="1388"/>
    </row>
    <row r="5" spans="1:17" s="44" customFormat="1" ht="15" customHeight="1" x14ac:dyDescent="0.25">
      <c r="A5" s="1389" t="s">
        <v>1</v>
      </c>
      <c r="B5" s="1389"/>
      <c r="C5" s="1389"/>
      <c r="D5" s="1389"/>
      <c r="E5" s="1389"/>
      <c r="F5" s="1389"/>
      <c r="G5" s="1389"/>
      <c r="H5" s="1389"/>
      <c r="I5" s="1389"/>
      <c r="J5" s="1389"/>
      <c r="K5" s="1389"/>
      <c r="L5" s="1389"/>
      <c r="M5" s="1389"/>
      <c r="N5" s="1389"/>
      <c r="O5" s="1389"/>
      <c r="P5" s="1389"/>
      <c r="Q5" s="1389"/>
    </row>
    <row r="6" spans="1:17" s="44" customFormat="1" ht="13.5" customHeight="1" x14ac:dyDescent="0.25">
      <c r="A6" s="1"/>
      <c r="B6" s="1"/>
      <c r="C6" s="1"/>
      <c r="D6" s="1"/>
      <c r="E6" s="1"/>
      <c r="F6" s="36"/>
      <c r="G6" s="2"/>
      <c r="H6" s="36"/>
      <c r="I6" s="36"/>
      <c r="J6" s="36"/>
      <c r="K6" s="36"/>
      <c r="L6" s="36"/>
      <c r="N6" s="41"/>
      <c r="O6" s="41"/>
      <c r="P6" s="41"/>
      <c r="Q6" s="41"/>
    </row>
    <row r="7" spans="1:17" s="44" customFormat="1" ht="14.45" customHeight="1" thickBot="1" x14ac:dyDescent="0.3">
      <c r="A7" s="1"/>
      <c r="B7" s="1"/>
      <c r="C7" s="1"/>
      <c r="D7" s="1"/>
      <c r="E7" s="1"/>
      <c r="F7" s="36"/>
      <c r="G7" s="2"/>
      <c r="H7" s="36"/>
      <c r="I7" s="272"/>
      <c r="J7" s="272"/>
      <c r="K7" s="272"/>
      <c r="L7" s="272"/>
      <c r="O7" s="273"/>
      <c r="P7" s="1390" t="s">
        <v>118</v>
      </c>
      <c r="Q7" s="1390"/>
    </row>
    <row r="8" spans="1:17" s="44" customFormat="1" ht="23.25" customHeight="1" thickBot="1" x14ac:dyDescent="0.3">
      <c r="A8" s="1391" t="s">
        <v>2</v>
      </c>
      <c r="B8" s="1393" t="s">
        <v>3</v>
      </c>
      <c r="C8" s="1393" t="s">
        <v>4</v>
      </c>
      <c r="D8" s="1393" t="s">
        <v>5</v>
      </c>
      <c r="E8" s="1395" t="s">
        <v>6</v>
      </c>
      <c r="F8" s="1350" t="s">
        <v>132</v>
      </c>
      <c r="G8" s="1493" t="s">
        <v>133</v>
      </c>
      <c r="H8" s="1353" t="s">
        <v>7</v>
      </c>
      <c r="I8" s="1478" t="s">
        <v>134</v>
      </c>
      <c r="J8" s="1356" t="s">
        <v>135</v>
      </c>
      <c r="K8" s="1402" t="s">
        <v>194</v>
      </c>
      <c r="L8" s="1496" t="s">
        <v>136</v>
      </c>
      <c r="M8" s="1485" t="s">
        <v>119</v>
      </c>
      <c r="N8" s="1486"/>
      <c r="O8" s="1486"/>
      <c r="P8" s="1486"/>
      <c r="Q8" s="1487"/>
    </row>
    <row r="9" spans="1:17" s="44" customFormat="1" ht="18.75" customHeight="1" x14ac:dyDescent="0.25">
      <c r="A9" s="1392"/>
      <c r="B9" s="1394"/>
      <c r="C9" s="1394"/>
      <c r="D9" s="1394"/>
      <c r="E9" s="1396"/>
      <c r="F9" s="1351"/>
      <c r="G9" s="1494"/>
      <c r="H9" s="1354"/>
      <c r="I9" s="1479"/>
      <c r="J9" s="1357"/>
      <c r="K9" s="1403"/>
      <c r="L9" s="1497"/>
      <c r="M9" s="1476" t="s">
        <v>6</v>
      </c>
      <c r="N9" s="1483" t="s">
        <v>137</v>
      </c>
      <c r="O9" s="1382" t="s">
        <v>125</v>
      </c>
      <c r="P9" s="1382"/>
      <c r="Q9" s="1383"/>
    </row>
    <row r="10" spans="1:17" s="44" customFormat="1" ht="89.25" customHeight="1" thickBot="1" x14ac:dyDescent="0.3">
      <c r="A10" s="1392"/>
      <c r="B10" s="1394"/>
      <c r="C10" s="1394"/>
      <c r="D10" s="1394"/>
      <c r="E10" s="1396"/>
      <c r="F10" s="1352"/>
      <c r="G10" s="1495"/>
      <c r="H10" s="1355"/>
      <c r="I10" s="1480"/>
      <c r="J10" s="1358"/>
      <c r="K10" s="1404"/>
      <c r="L10" s="1498"/>
      <c r="M10" s="1477"/>
      <c r="N10" s="1484"/>
      <c r="O10" s="282" t="s">
        <v>138</v>
      </c>
      <c r="P10" s="283" t="s">
        <v>139</v>
      </c>
      <c r="Q10" s="284" t="s">
        <v>140</v>
      </c>
    </row>
    <row r="11" spans="1:17" s="3" customFormat="1" ht="15" customHeight="1" x14ac:dyDescent="0.2">
      <c r="A11" s="1347" t="s">
        <v>8</v>
      </c>
      <c r="B11" s="1348"/>
      <c r="C11" s="1348"/>
      <c r="D11" s="1348"/>
      <c r="E11" s="1348"/>
      <c r="F11" s="1348"/>
      <c r="G11" s="1348"/>
      <c r="H11" s="1348"/>
      <c r="I11" s="1348"/>
      <c r="J11" s="1348"/>
      <c r="K11" s="1348"/>
      <c r="L11" s="1348"/>
      <c r="M11" s="1348"/>
      <c r="N11" s="1348"/>
      <c r="O11" s="1348"/>
      <c r="P11" s="1348"/>
      <c r="Q11" s="1349"/>
    </row>
    <row r="12" spans="1:17" s="3" customFormat="1" ht="15" customHeight="1" x14ac:dyDescent="0.2">
      <c r="A12" s="1363" t="s">
        <v>9</v>
      </c>
      <c r="B12" s="1364"/>
      <c r="C12" s="1364"/>
      <c r="D12" s="1364"/>
      <c r="E12" s="1364"/>
      <c r="F12" s="1364"/>
      <c r="G12" s="1364"/>
      <c r="H12" s="1364"/>
      <c r="I12" s="1364"/>
      <c r="J12" s="1364"/>
      <c r="K12" s="1364"/>
      <c r="L12" s="1364"/>
      <c r="M12" s="1364"/>
      <c r="N12" s="1364"/>
      <c r="O12" s="1364"/>
      <c r="P12" s="1364"/>
      <c r="Q12" s="1365"/>
    </row>
    <row r="13" spans="1:17" s="44" customFormat="1" ht="15" customHeight="1" x14ac:dyDescent="0.25">
      <c r="A13" s="116" t="s">
        <v>10</v>
      </c>
      <c r="B13" s="1366" t="s">
        <v>11</v>
      </c>
      <c r="C13" s="1367"/>
      <c r="D13" s="1367"/>
      <c r="E13" s="1367"/>
      <c r="F13" s="1367"/>
      <c r="G13" s="1367"/>
      <c r="H13" s="1367"/>
      <c r="I13" s="1367"/>
      <c r="J13" s="1367"/>
      <c r="K13" s="1367"/>
      <c r="L13" s="1367"/>
      <c r="M13" s="1367"/>
      <c r="N13" s="1367"/>
      <c r="O13" s="1489"/>
      <c r="P13" s="1489"/>
      <c r="Q13" s="1490"/>
    </row>
    <row r="14" spans="1:17" s="44" customFormat="1" ht="15" customHeight="1" thickBot="1" x14ac:dyDescent="0.3">
      <c r="A14" s="318" t="s">
        <v>10</v>
      </c>
      <c r="B14" s="277" t="s">
        <v>10</v>
      </c>
      <c r="C14" s="1370" t="s">
        <v>12</v>
      </c>
      <c r="D14" s="1371"/>
      <c r="E14" s="1371"/>
      <c r="F14" s="1371"/>
      <c r="G14" s="1371"/>
      <c r="H14" s="1371"/>
      <c r="I14" s="1371"/>
      <c r="J14" s="1371"/>
      <c r="K14" s="1371"/>
      <c r="L14" s="1371"/>
      <c r="M14" s="1371"/>
      <c r="N14" s="1371"/>
      <c r="O14" s="1491"/>
      <c r="P14" s="1491"/>
      <c r="Q14" s="1492"/>
    </row>
    <row r="15" spans="1:17" s="44" customFormat="1" ht="26.25" customHeight="1" x14ac:dyDescent="0.2">
      <c r="A15" s="1316" t="s">
        <v>10</v>
      </c>
      <c r="B15" s="1374" t="s">
        <v>10</v>
      </c>
      <c r="C15" s="1342" t="s">
        <v>10</v>
      </c>
      <c r="D15" s="99"/>
      <c r="E15" s="22" t="s">
        <v>13</v>
      </c>
      <c r="F15" s="194"/>
      <c r="G15" s="100"/>
      <c r="H15" s="53"/>
      <c r="I15" s="200"/>
      <c r="J15" s="319"/>
      <c r="K15" s="310"/>
      <c r="L15" s="310"/>
      <c r="M15" s="320"/>
      <c r="N15" s="321"/>
      <c r="O15" s="322"/>
      <c r="P15" s="323"/>
      <c r="Q15" s="321"/>
    </row>
    <row r="16" spans="1:17" s="44" customFormat="1" ht="15.6" customHeight="1" x14ac:dyDescent="0.25">
      <c r="A16" s="1316"/>
      <c r="B16" s="1341"/>
      <c r="C16" s="1342"/>
      <c r="D16" s="101" t="s">
        <v>10</v>
      </c>
      <c r="E16" s="1327" t="s">
        <v>15</v>
      </c>
      <c r="F16" s="465" t="s">
        <v>154</v>
      </c>
      <c r="G16" s="1481" t="s">
        <v>100</v>
      </c>
      <c r="H16" s="269" t="s">
        <v>16</v>
      </c>
      <c r="I16" s="261">
        <f>4758.2-1</f>
        <v>4757.2</v>
      </c>
      <c r="J16" s="312">
        <v>4708</v>
      </c>
      <c r="K16" s="296">
        <v>4708</v>
      </c>
      <c r="L16" s="295">
        <v>4708</v>
      </c>
      <c r="M16" s="1209" t="s">
        <v>62</v>
      </c>
      <c r="N16" s="620">
        <v>57.1</v>
      </c>
      <c r="O16" s="657">
        <v>58</v>
      </c>
      <c r="P16" s="658">
        <v>58</v>
      </c>
      <c r="Q16" s="659">
        <v>58</v>
      </c>
    </row>
    <row r="17" spans="1:18" s="44" customFormat="1" ht="15.6" customHeight="1" x14ac:dyDescent="0.25">
      <c r="A17" s="1316"/>
      <c r="B17" s="1341"/>
      <c r="C17" s="1342"/>
      <c r="D17" s="99"/>
      <c r="E17" s="1375"/>
      <c r="F17" s="58"/>
      <c r="G17" s="1482"/>
      <c r="H17" s="260" t="s">
        <v>17</v>
      </c>
      <c r="I17" s="270">
        <v>390.6</v>
      </c>
      <c r="J17" s="313">
        <f>5062.8-J16</f>
        <v>354.80000000000018</v>
      </c>
      <c r="K17" s="297">
        <v>354.80000000000018</v>
      </c>
      <c r="L17" s="298">
        <v>354.80000000000018</v>
      </c>
      <c r="M17" s="1249"/>
      <c r="N17" s="228"/>
      <c r="O17" s="299"/>
      <c r="P17" s="306"/>
      <c r="Q17" s="228"/>
    </row>
    <row r="18" spans="1:18" s="44" customFormat="1" ht="15.6" customHeight="1" x14ac:dyDescent="0.25">
      <c r="A18" s="102"/>
      <c r="B18" s="103"/>
      <c r="C18" s="104"/>
      <c r="D18" s="101" t="s">
        <v>20</v>
      </c>
      <c r="E18" s="1303" t="s">
        <v>18</v>
      </c>
      <c r="F18" s="462" t="s">
        <v>154</v>
      </c>
      <c r="G18" s="1473" t="s">
        <v>101</v>
      </c>
      <c r="H18" s="471" t="s">
        <v>16</v>
      </c>
      <c r="I18" s="473">
        <v>73</v>
      </c>
      <c r="J18" s="474"/>
      <c r="K18" s="475"/>
      <c r="L18" s="197"/>
      <c r="M18" s="1209" t="s">
        <v>62</v>
      </c>
      <c r="N18" s="621">
        <v>1.7</v>
      </c>
      <c r="O18" s="622">
        <v>1.8</v>
      </c>
      <c r="P18" s="623">
        <v>1.8</v>
      </c>
      <c r="Q18" s="621">
        <v>1.8</v>
      </c>
    </row>
    <row r="19" spans="1:18" s="44" customFormat="1" ht="15.6" customHeight="1" x14ac:dyDescent="0.25">
      <c r="A19" s="102"/>
      <c r="B19" s="103"/>
      <c r="C19" s="104"/>
      <c r="D19" s="99"/>
      <c r="E19" s="1303"/>
      <c r="F19" s="203"/>
      <c r="G19" s="1473"/>
      <c r="H19" s="472" t="s">
        <v>17</v>
      </c>
      <c r="I19" s="95">
        <v>13.9</v>
      </c>
      <c r="J19" s="114">
        <v>93.8</v>
      </c>
      <c r="K19" s="111">
        <v>93.8</v>
      </c>
      <c r="L19" s="476">
        <v>93.8</v>
      </c>
      <c r="M19" s="1210"/>
      <c r="N19" s="228"/>
      <c r="O19" s="299"/>
      <c r="P19" s="306"/>
      <c r="Q19" s="228"/>
    </row>
    <row r="20" spans="1:18" s="44" customFormat="1" ht="27.6" customHeight="1" x14ac:dyDescent="0.25">
      <c r="A20" s="102"/>
      <c r="B20" s="103"/>
      <c r="C20" s="105"/>
      <c r="D20" s="101" t="s">
        <v>27</v>
      </c>
      <c r="E20" s="772" t="s">
        <v>21</v>
      </c>
      <c r="F20" s="193" t="s">
        <v>154</v>
      </c>
      <c r="G20" s="106" t="s">
        <v>101</v>
      </c>
      <c r="H20" s="52"/>
      <c r="I20" s="210"/>
      <c r="J20" s="314"/>
      <c r="K20" s="110"/>
      <c r="L20" s="110"/>
      <c r="M20" s="285"/>
      <c r="N20" s="222"/>
      <c r="O20" s="300"/>
      <c r="P20" s="307"/>
      <c r="Q20" s="222"/>
    </row>
    <row r="21" spans="1:18" s="44" customFormat="1" ht="20.100000000000001" customHeight="1" x14ac:dyDescent="0.25">
      <c r="A21" s="1316"/>
      <c r="B21" s="1341"/>
      <c r="C21" s="1342"/>
      <c r="D21" s="98"/>
      <c r="E21" s="1344" t="s">
        <v>23</v>
      </c>
      <c r="F21" s="1362"/>
      <c r="G21" s="1474"/>
      <c r="H21" s="107" t="s">
        <v>22</v>
      </c>
      <c r="I21" s="267">
        <v>70</v>
      </c>
      <c r="J21" s="315">
        <v>70</v>
      </c>
      <c r="K21" s="112">
        <v>70</v>
      </c>
      <c r="L21" s="112">
        <v>70</v>
      </c>
      <c r="M21" s="286" t="s">
        <v>82</v>
      </c>
      <c r="N21" s="624">
        <v>1000</v>
      </c>
      <c r="O21" s="625">
        <v>540</v>
      </c>
      <c r="P21" s="626">
        <v>540</v>
      </c>
      <c r="Q21" s="624">
        <v>540</v>
      </c>
    </row>
    <row r="22" spans="1:18" s="44" customFormat="1" ht="16.5" customHeight="1" x14ac:dyDescent="0.25">
      <c r="A22" s="1316"/>
      <c r="B22" s="1341"/>
      <c r="C22" s="1342"/>
      <c r="D22" s="98"/>
      <c r="E22" s="1346"/>
      <c r="F22" s="1362"/>
      <c r="G22" s="1475"/>
      <c r="H22" s="108"/>
      <c r="I22" s="268"/>
      <c r="J22" s="316"/>
      <c r="K22" s="113"/>
      <c r="L22" s="113"/>
      <c r="M22" s="287" t="s">
        <v>24</v>
      </c>
      <c r="N22" s="223">
        <v>190</v>
      </c>
      <c r="O22" s="664">
        <v>190</v>
      </c>
      <c r="P22" s="665">
        <v>190</v>
      </c>
      <c r="Q22" s="223">
        <v>190</v>
      </c>
    </row>
    <row r="23" spans="1:18" s="44" customFormat="1" ht="16.5" customHeight="1" x14ac:dyDescent="0.25">
      <c r="A23" s="1316"/>
      <c r="B23" s="1341"/>
      <c r="C23" s="1342"/>
      <c r="D23" s="98"/>
      <c r="E23" s="62" t="s">
        <v>25</v>
      </c>
      <c r="F23" s="1362"/>
      <c r="G23" s="1475"/>
      <c r="H23" s="168" t="s">
        <v>22</v>
      </c>
      <c r="I23" s="95">
        <v>29.7</v>
      </c>
      <c r="J23" s="114">
        <v>36.1</v>
      </c>
      <c r="K23" s="111">
        <v>36.1</v>
      </c>
      <c r="L23" s="111">
        <v>36.1</v>
      </c>
      <c r="M23" s="288" t="s">
        <v>83</v>
      </c>
      <c r="N23" s="627">
        <v>3.5</v>
      </c>
      <c r="O23" s="661">
        <v>4</v>
      </c>
      <c r="P23" s="662">
        <v>4</v>
      </c>
      <c r="Q23" s="663">
        <v>4</v>
      </c>
      <c r="R23" s="41"/>
    </row>
    <row r="24" spans="1:18" s="44" customFormat="1" ht="14.45" customHeight="1" x14ac:dyDescent="0.25">
      <c r="A24" s="177"/>
      <c r="B24" s="178"/>
      <c r="C24" s="179"/>
      <c r="D24" s="98"/>
      <c r="E24" s="109"/>
      <c r="F24" s="204"/>
      <c r="G24" s="85"/>
      <c r="H24" s="200"/>
      <c r="I24" s="81"/>
      <c r="J24" s="202"/>
      <c r="K24" s="198"/>
      <c r="L24" s="198"/>
      <c r="M24" s="289"/>
      <c r="N24" s="224"/>
      <c r="O24" s="301"/>
      <c r="P24" s="308"/>
      <c r="Q24" s="224"/>
    </row>
    <row r="25" spans="1:18" s="44" customFormat="1" ht="16.5" customHeight="1" x14ac:dyDescent="0.25">
      <c r="A25" s="1316"/>
      <c r="B25" s="1341"/>
      <c r="C25" s="1342"/>
      <c r="D25" s="186" t="s">
        <v>29</v>
      </c>
      <c r="E25" s="1303" t="s">
        <v>28</v>
      </c>
      <c r="F25" s="193" t="s">
        <v>154</v>
      </c>
      <c r="G25" s="1473" t="s">
        <v>100</v>
      </c>
      <c r="H25" s="447" t="s">
        <v>16</v>
      </c>
      <c r="I25" s="489">
        <f>39.1+1</f>
        <v>40.1</v>
      </c>
      <c r="J25" s="474"/>
      <c r="K25" s="111"/>
      <c r="L25" s="378"/>
      <c r="M25" s="482"/>
      <c r="N25" s="480"/>
      <c r="O25" s="479"/>
      <c r="P25" s="478"/>
      <c r="Q25" s="477"/>
    </row>
    <row r="26" spans="1:18" s="44" customFormat="1" ht="27.95" customHeight="1" x14ac:dyDescent="0.25">
      <c r="A26" s="1316"/>
      <c r="B26" s="1341"/>
      <c r="C26" s="1342"/>
      <c r="D26" s="98"/>
      <c r="E26" s="1303"/>
      <c r="F26" s="462"/>
      <c r="G26" s="1473"/>
      <c r="H26" s="483" t="s">
        <v>17</v>
      </c>
      <c r="I26" s="95"/>
      <c r="J26" s="114">
        <v>15.9</v>
      </c>
      <c r="K26" s="146">
        <v>19.399999999999999</v>
      </c>
      <c r="L26" s="488">
        <v>20.100000000000001</v>
      </c>
      <c r="M26" s="481" t="s">
        <v>84</v>
      </c>
      <c r="N26" s="443">
        <v>6</v>
      </c>
      <c r="O26" s="339">
        <v>5</v>
      </c>
      <c r="P26" s="346">
        <v>5</v>
      </c>
      <c r="Q26" s="666">
        <v>6</v>
      </c>
    </row>
    <row r="27" spans="1:18" s="44" customFormat="1" ht="27" customHeight="1" x14ac:dyDescent="0.25">
      <c r="A27" s="1316"/>
      <c r="B27" s="1341"/>
      <c r="C27" s="1342"/>
      <c r="D27" s="98"/>
      <c r="E27" s="1303"/>
      <c r="F27" s="194"/>
      <c r="G27" s="1473"/>
      <c r="H27" s="68" t="s">
        <v>17</v>
      </c>
      <c r="I27" s="484"/>
      <c r="J27" s="485">
        <v>11.5</v>
      </c>
      <c r="K27" s="486">
        <v>11.5</v>
      </c>
      <c r="L27" s="487"/>
      <c r="M27" s="290" t="s">
        <v>80</v>
      </c>
      <c r="N27" s="225">
        <v>154</v>
      </c>
      <c r="O27" s="302">
        <v>50</v>
      </c>
      <c r="P27" s="309">
        <v>50</v>
      </c>
      <c r="Q27" s="225"/>
    </row>
    <row r="28" spans="1:18" s="44" customFormat="1" ht="26.25" customHeight="1" x14ac:dyDescent="0.25">
      <c r="A28" s="1316"/>
      <c r="B28" s="1341"/>
      <c r="C28" s="1342"/>
      <c r="D28" s="514" t="s">
        <v>14</v>
      </c>
      <c r="E28" s="1327" t="s">
        <v>78</v>
      </c>
      <c r="F28" s="644" t="s">
        <v>98</v>
      </c>
      <c r="G28" s="1435" t="s">
        <v>92</v>
      </c>
      <c r="H28" s="199" t="s">
        <v>17</v>
      </c>
      <c r="I28" s="536">
        <v>384.5</v>
      </c>
      <c r="J28" s="537">
        <v>427.2</v>
      </c>
      <c r="K28" s="538"/>
      <c r="L28" s="111"/>
      <c r="M28" s="505" t="s">
        <v>77</v>
      </c>
      <c r="N28" s="222">
        <v>170</v>
      </c>
      <c r="O28" s="361">
        <v>73</v>
      </c>
      <c r="P28" s="366"/>
      <c r="Q28" s="222"/>
    </row>
    <row r="29" spans="1:18" s="44" customFormat="1" ht="30" customHeight="1" x14ac:dyDescent="0.25">
      <c r="A29" s="1316"/>
      <c r="B29" s="1341"/>
      <c r="C29" s="1342"/>
      <c r="D29" s="98"/>
      <c r="E29" s="1343"/>
      <c r="F29" s="500" t="s">
        <v>218</v>
      </c>
      <c r="G29" s="1437"/>
      <c r="H29" s="200"/>
      <c r="I29" s="539"/>
      <c r="J29" s="540"/>
      <c r="K29" s="541"/>
      <c r="L29" s="541"/>
      <c r="M29" s="292"/>
      <c r="N29" s="200"/>
      <c r="O29" s="304"/>
      <c r="P29" s="310"/>
      <c r="Q29" s="709"/>
    </row>
    <row r="30" spans="1:18" s="44" customFormat="1" ht="20.45" customHeight="1" x14ac:dyDescent="0.25">
      <c r="A30" s="1316"/>
      <c r="B30" s="1341"/>
      <c r="C30" s="1342"/>
      <c r="D30" s="186" t="s">
        <v>75</v>
      </c>
      <c r="E30" s="1328" t="s">
        <v>103</v>
      </c>
      <c r="F30" s="194" t="s">
        <v>154</v>
      </c>
      <c r="G30" s="1435" t="s">
        <v>100</v>
      </c>
      <c r="H30" s="68" t="s">
        <v>16</v>
      </c>
      <c r="I30" s="95">
        <v>9.6999999999999993</v>
      </c>
      <c r="J30" s="474"/>
      <c r="K30" s="475"/>
      <c r="L30" s="111"/>
      <c r="M30" s="291" t="s">
        <v>102</v>
      </c>
      <c r="N30" s="226">
        <v>1</v>
      </c>
      <c r="O30" s="303">
        <v>1</v>
      </c>
      <c r="P30" s="196"/>
      <c r="Q30" s="226"/>
    </row>
    <row r="31" spans="1:18" s="44" customFormat="1" ht="20.45" customHeight="1" x14ac:dyDescent="0.25">
      <c r="A31" s="1316"/>
      <c r="B31" s="1341"/>
      <c r="C31" s="1342"/>
      <c r="D31" s="98"/>
      <c r="E31" s="1343"/>
      <c r="F31" s="203"/>
      <c r="G31" s="1437"/>
      <c r="H31" s="454" t="s">
        <v>17</v>
      </c>
      <c r="I31" s="484"/>
      <c r="J31" s="485">
        <v>9.6999999999999993</v>
      </c>
      <c r="K31" s="486"/>
      <c r="L31" s="476"/>
      <c r="M31" s="292"/>
      <c r="N31" s="227"/>
      <c r="O31" s="304"/>
      <c r="P31" s="310"/>
      <c r="Q31" s="227"/>
    </row>
    <row r="32" spans="1:18" s="44" customFormat="1" ht="20.45" customHeight="1" x14ac:dyDescent="0.25">
      <c r="A32" s="693"/>
      <c r="B32" s="694"/>
      <c r="C32" s="150"/>
      <c r="D32" s="692" t="s">
        <v>129</v>
      </c>
      <c r="E32" s="1232" t="s">
        <v>181</v>
      </c>
      <c r="F32" s="691" t="s">
        <v>156</v>
      </c>
      <c r="G32" s="1435" t="s">
        <v>100</v>
      </c>
      <c r="H32" s="695" t="s">
        <v>182</v>
      </c>
      <c r="I32" s="696"/>
      <c r="J32" s="697">
        <v>5.8</v>
      </c>
      <c r="K32" s="698">
        <v>5.8</v>
      </c>
      <c r="L32" s="378"/>
      <c r="M32" s="699" t="s">
        <v>183</v>
      </c>
      <c r="N32" s="695"/>
      <c r="O32" s="700">
        <v>35</v>
      </c>
      <c r="P32" s="701">
        <v>35</v>
      </c>
      <c r="Q32" s="702"/>
    </row>
    <row r="33" spans="1:17" s="44" customFormat="1" ht="20.45" customHeight="1" x14ac:dyDescent="0.25">
      <c r="A33" s="693"/>
      <c r="B33" s="694"/>
      <c r="C33" s="150"/>
      <c r="D33" s="50"/>
      <c r="E33" s="1292"/>
      <c r="F33" s="203"/>
      <c r="G33" s="1436"/>
      <c r="H33" s="68"/>
      <c r="I33" s="95"/>
      <c r="J33" s="535"/>
      <c r="K33" s="111"/>
      <c r="L33" s="140"/>
      <c r="M33" s="593"/>
      <c r="N33" s="222"/>
      <c r="O33" s="300"/>
      <c r="P33" s="307"/>
      <c r="Q33" s="222"/>
    </row>
    <row r="34" spans="1:17" s="44" customFormat="1" ht="20.45" customHeight="1" x14ac:dyDescent="0.25">
      <c r="A34" s="693"/>
      <c r="B34" s="694"/>
      <c r="C34" s="150"/>
      <c r="D34" s="50"/>
      <c r="E34" s="1293"/>
      <c r="F34" s="203"/>
      <c r="G34" s="690"/>
      <c r="H34" s="68"/>
      <c r="I34" s="95"/>
      <c r="J34" s="114"/>
      <c r="K34" s="111"/>
      <c r="L34" s="140"/>
      <c r="M34" s="593"/>
      <c r="N34" s="222"/>
      <c r="O34" s="300"/>
      <c r="P34" s="307"/>
      <c r="Q34" s="222"/>
    </row>
    <row r="35" spans="1:17" s="44" customFormat="1" ht="15.6" customHeight="1" thickBot="1" x14ac:dyDescent="0.25">
      <c r="A35" s="96"/>
      <c r="B35" s="97"/>
      <c r="C35" s="38"/>
      <c r="D35" s="124"/>
      <c r="E35" s="125"/>
      <c r="F35" s="126"/>
      <c r="G35" s="127"/>
      <c r="H35" s="149" t="s">
        <v>19</v>
      </c>
      <c r="I35" s="213">
        <f>SUM(I16:I34)</f>
        <v>5768.7</v>
      </c>
      <c r="J35" s="317">
        <f>SUM(J16:J34)</f>
        <v>5732.8</v>
      </c>
      <c r="K35" s="317">
        <f t="shared" ref="K35:L35" si="0">SUM(K16:K34)</f>
        <v>5299.4000000000005</v>
      </c>
      <c r="L35" s="317">
        <f t="shared" si="0"/>
        <v>5282.8000000000011</v>
      </c>
      <c r="M35" s="293"/>
      <c r="N35" s="122"/>
      <c r="O35" s="305"/>
      <c r="P35" s="311"/>
      <c r="Q35" s="122"/>
    </row>
    <row r="36" spans="1:17" s="44" customFormat="1" ht="15" customHeight="1" thickBot="1" x14ac:dyDescent="0.3">
      <c r="A36" s="8" t="s">
        <v>10</v>
      </c>
      <c r="B36" s="9" t="s">
        <v>10</v>
      </c>
      <c r="C36" s="1412" t="s">
        <v>32</v>
      </c>
      <c r="D36" s="1413"/>
      <c r="E36" s="1413"/>
      <c r="F36" s="1413"/>
      <c r="G36" s="1413"/>
      <c r="H36" s="1414"/>
      <c r="I36" s="219">
        <f>I35</f>
        <v>5768.7</v>
      </c>
      <c r="J36" s="324">
        <f t="shared" ref="J36:L36" si="1">J35</f>
        <v>5732.8</v>
      </c>
      <c r="K36" s="121">
        <f t="shared" si="1"/>
        <v>5299.4000000000005</v>
      </c>
      <c r="L36" s="325">
        <f t="shared" si="1"/>
        <v>5282.8000000000011</v>
      </c>
      <c r="M36" s="1217"/>
      <c r="N36" s="1218"/>
      <c r="O36" s="1218"/>
      <c r="P36" s="1218"/>
      <c r="Q36" s="1219"/>
    </row>
    <row r="37" spans="1:17" s="44" customFormat="1" ht="15" customHeight="1" thickBot="1" x14ac:dyDescent="0.3">
      <c r="A37" s="8" t="s">
        <v>10</v>
      </c>
      <c r="B37" s="215" t="s">
        <v>20</v>
      </c>
      <c r="C37" s="1415" t="s">
        <v>33</v>
      </c>
      <c r="D37" s="1416"/>
      <c r="E37" s="1416"/>
      <c r="F37" s="1416"/>
      <c r="G37" s="1416"/>
      <c r="H37" s="1416"/>
      <c r="I37" s="1416"/>
      <c r="J37" s="1416"/>
      <c r="K37" s="1416"/>
      <c r="L37" s="1416"/>
      <c r="M37" s="1416"/>
      <c r="N37" s="1416"/>
      <c r="O37" s="1416"/>
      <c r="P37" s="1416"/>
      <c r="Q37" s="1417"/>
    </row>
    <row r="38" spans="1:17" s="44" customFormat="1" ht="30.6" customHeight="1" x14ac:dyDescent="0.25">
      <c r="A38" s="1315" t="s">
        <v>10</v>
      </c>
      <c r="B38" s="1317" t="s">
        <v>20</v>
      </c>
      <c r="C38" s="1319" t="s">
        <v>10</v>
      </c>
      <c r="D38" s="216"/>
      <c r="E38" s="217" t="s">
        <v>60</v>
      </c>
      <c r="F38" s="218"/>
      <c r="G38" s="1471" t="s">
        <v>100</v>
      </c>
      <c r="H38" s="47"/>
      <c r="I38" s="353"/>
      <c r="J38" s="202"/>
      <c r="K38" s="198"/>
      <c r="L38" s="198"/>
      <c r="M38" s="320"/>
      <c r="N38" s="225"/>
      <c r="O38" s="332"/>
      <c r="P38" s="340"/>
      <c r="Q38" s="225"/>
    </row>
    <row r="39" spans="1:17" s="44" customFormat="1" ht="26.45" customHeight="1" x14ac:dyDescent="0.25">
      <c r="A39" s="1316"/>
      <c r="B39" s="1318"/>
      <c r="C39" s="1319"/>
      <c r="D39" s="50" t="s">
        <v>10</v>
      </c>
      <c r="E39" s="1292" t="s">
        <v>34</v>
      </c>
      <c r="F39" s="645" t="s">
        <v>219</v>
      </c>
      <c r="G39" s="1471"/>
      <c r="H39" s="168" t="s">
        <v>22</v>
      </c>
      <c r="I39" s="95">
        <v>37.700000000000003</v>
      </c>
      <c r="J39" s="114">
        <v>142.5</v>
      </c>
      <c r="K39" s="111">
        <v>180.1</v>
      </c>
      <c r="L39" s="490">
        <v>198.8</v>
      </c>
      <c r="M39" s="356" t="s">
        <v>35</v>
      </c>
      <c r="N39" s="447">
        <v>6</v>
      </c>
      <c r="O39" s="372">
        <v>2</v>
      </c>
      <c r="P39" s="374">
        <v>3</v>
      </c>
      <c r="Q39" s="445">
        <v>5</v>
      </c>
    </row>
    <row r="40" spans="1:17" s="44" customFormat="1" ht="28.5" customHeight="1" x14ac:dyDescent="0.25">
      <c r="A40" s="1316"/>
      <c r="B40" s="1318"/>
      <c r="C40" s="1319"/>
      <c r="D40" s="187"/>
      <c r="E40" s="1293"/>
      <c r="F40" s="646" t="s">
        <v>98</v>
      </c>
      <c r="G40" s="1472"/>
      <c r="H40" s="263" t="s">
        <v>26</v>
      </c>
      <c r="I40" s="484"/>
      <c r="J40" s="485">
        <f>5.8+12</f>
        <v>17.8</v>
      </c>
      <c r="K40" s="486"/>
      <c r="L40" s="111"/>
      <c r="M40" s="320" t="s">
        <v>185</v>
      </c>
      <c r="N40" s="669"/>
      <c r="O40" s="334">
        <v>5</v>
      </c>
      <c r="P40" s="342">
        <v>5</v>
      </c>
      <c r="Q40" s="669">
        <v>5</v>
      </c>
    </row>
    <row r="41" spans="1:17" s="44" customFormat="1" ht="20.100000000000001" customHeight="1" x14ac:dyDescent="0.25">
      <c r="A41" s="76"/>
      <c r="B41" s="183"/>
      <c r="C41" s="185"/>
      <c r="D41" s="32" t="s">
        <v>20</v>
      </c>
      <c r="E41" s="466" t="s">
        <v>36</v>
      </c>
      <c r="F41" s="647" t="s">
        <v>154</v>
      </c>
      <c r="G41" s="195"/>
      <c r="H41" s="52" t="s">
        <v>22</v>
      </c>
      <c r="I41" s="210">
        <v>15.8</v>
      </c>
      <c r="J41" s="201">
        <v>15.8</v>
      </c>
      <c r="K41" s="197">
        <v>15.8</v>
      </c>
      <c r="L41" s="326">
        <v>15.8</v>
      </c>
      <c r="M41" s="1209" t="s">
        <v>184</v>
      </c>
      <c r="N41" s="82">
        <v>10</v>
      </c>
      <c r="O41" s="335">
        <v>9</v>
      </c>
      <c r="P41" s="343">
        <v>9</v>
      </c>
      <c r="Q41" s="82">
        <v>9</v>
      </c>
    </row>
    <row r="42" spans="1:17" s="44" customFormat="1" ht="23.1" customHeight="1" x14ac:dyDescent="0.25">
      <c r="A42" s="76"/>
      <c r="B42" s="183"/>
      <c r="C42" s="185"/>
      <c r="D42" s="45"/>
      <c r="E42" s="29"/>
      <c r="F42" s="87" t="s">
        <v>98</v>
      </c>
      <c r="G42" s="195"/>
      <c r="H42" s="200"/>
      <c r="I42" s="95"/>
      <c r="J42" s="114"/>
      <c r="K42" s="198"/>
      <c r="L42" s="114"/>
      <c r="M42" s="1249"/>
      <c r="N42" s="230"/>
      <c r="O42" s="336"/>
      <c r="P42" s="344"/>
      <c r="Q42" s="230"/>
    </row>
    <row r="43" spans="1:17" s="44" customFormat="1" ht="15.95" customHeight="1" x14ac:dyDescent="0.25">
      <c r="A43" s="76"/>
      <c r="B43" s="183"/>
      <c r="C43" s="179"/>
      <c r="D43" s="32" t="s">
        <v>27</v>
      </c>
      <c r="E43" s="1232" t="s">
        <v>69</v>
      </c>
      <c r="F43" s="742" t="s">
        <v>154</v>
      </c>
      <c r="G43" s="195"/>
      <c r="H43" s="199" t="s">
        <v>22</v>
      </c>
      <c r="I43" s="210">
        <f>10-5</f>
        <v>5</v>
      </c>
      <c r="J43" s="752">
        <v>5</v>
      </c>
      <c r="K43" s="296">
        <v>5</v>
      </c>
      <c r="L43" s="753">
        <v>5</v>
      </c>
      <c r="M43" s="744" t="s">
        <v>70</v>
      </c>
      <c r="N43" s="64">
        <v>100</v>
      </c>
      <c r="O43" s="333">
        <v>200</v>
      </c>
      <c r="P43" s="341">
        <v>100</v>
      </c>
      <c r="Q43" s="737">
        <v>100</v>
      </c>
    </row>
    <row r="44" spans="1:17" s="44" customFormat="1" ht="15.95" customHeight="1" x14ac:dyDescent="0.25">
      <c r="A44" s="76"/>
      <c r="B44" s="747"/>
      <c r="C44" s="748"/>
      <c r="D44" s="743"/>
      <c r="E44" s="1293"/>
      <c r="F44" s="58"/>
      <c r="G44" s="738"/>
      <c r="H44" s="754" t="s">
        <v>26</v>
      </c>
      <c r="I44" s="484"/>
      <c r="J44" s="750">
        <v>5</v>
      </c>
      <c r="K44" s="751"/>
      <c r="L44" s="751"/>
      <c r="M44" s="745"/>
      <c r="N44" s="31"/>
      <c r="O44" s="334"/>
      <c r="P44" s="342"/>
      <c r="Q44" s="739"/>
    </row>
    <row r="45" spans="1:17" s="44" customFormat="1" ht="24.6" customHeight="1" x14ac:dyDescent="0.25">
      <c r="A45" s="177"/>
      <c r="B45" s="183"/>
      <c r="C45" s="185"/>
      <c r="D45" s="50" t="s">
        <v>29</v>
      </c>
      <c r="E45" s="180" t="s">
        <v>126</v>
      </c>
      <c r="F45" s="639" t="s">
        <v>90</v>
      </c>
      <c r="G45" s="276"/>
      <c r="H45" s="107" t="s">
        <v>22</v>
      </c>
      <c r="I45" s="210">
        <v>14.6</v>
      </c>
      <c r="J45" s="755">
        <v>15</v>
      </c>
      <c r="K45" s="197"/>
      <c r="L45" s="378"/>
      <c r="M45" s="356" t="s">
        <v>104</v>
      </c>
      <c r="N45" s="229">
        <v>8</v>
      </c>
      <c r="O45" s="339">
        <v>2</v>
      </c>
      <c r="P45" s="348"/>
      <c r="Q45" s="229"/>
    </row>
    <row r="46" spans="1:17" s="44" customFormat="1" ht="30.6" customHeight="1" x14ac:dyDescent="0.25">
      <c r="A46" s="274"/>
      <c r="B46" s="277"/>
      <c r="C46" s="139"/>
      <c r="D46" s="50"/>
      <c r="E46" s="279"/>
      <c r="F46" s="648" t="s">
        <v>154</v>
      </c>
      <c r="G46" s="147"/>
      <c r="H46" s="108"/>
      <c r="I46" s="95"/>
      <c r="J46" s="330"/>
      <c r="K46" s="113"/>
      <c r="L46" s="441"/>
      <c r="M46" s="442" t="s">
        <v>143</v>
      </c>
      <c r="N46" s="443"/>
      <c r="O46" s="338">
        <v>2</v>
      </c>
      <c r="P46" s="347"/>
      <c r="Q46" s="244"/>
    </row>
    <row r="47" spans="1:17" s="44" customFormat="1" ht="15" customHeight="1" x14ac:dyDescent="0.25">
      <c r="A47" s="258"/>
      <c r="B47" s="259"/>
      <c r="C47" s="139"/>
      <c r="D47" s="50"/>
      <c r="E47" s="257"/>
      <c r="F47" s="648" t="s">
        <v>98</v>
      </c>
      <c r="G47" s="1467" t="s">
        <v>101</v>
      </c>
      <c r="H47" s="262" t="s">
        <v>22</v>
      </c>
      <c r="I47" s="267">
        <v>32.700000000000003</v>
      </c>
      <c r="J47" s="315"/>
      <c r="K47" s="112"/>
      <c r="L47" s="328"/>
      <c r="M47" s="357" t="s">
        <v>128</v>
      </c>
      <c r="N47" s="244">
        <v>1</v>
      </c>
      <c r="O47" s="732">
        <v>1</v>
      </c>
      <c r="P47" s="347">
        <v>1</v>
      </c>
      <c r="Q47" s="676">
        <v>1</v>
      </c>
    </row>
    <row r="48" spans="1:17" s="44" customFormat="1" ht="15" customHeight="1" x14ac:dyDescent="0.25">
      <c r="A48" s="258"/>
      <c r="B48" s="259"/>
      <c r="C48" s="139"/>
      <c r="D48" s="50"/>
      <c r="E48" s="257"/>
      <c r="F48" s="265"/>
      <c r="G48" s="1436"/>
      <c r="H48" s="262" t="s">
        <v>31</v>
      </c>
      <c r="I48" s="271">
        <f>35.1</f>
        <v>35.1</v>
      </c>
      <c r="J48" s="350">
        <f>989.7-589.7</f>
        <v>400</v>
      </c>
      <c r="K48" s="146">
        <f>-60.1+589.7</f>
        <v>529.6</v>
      </c>
      <c r="L48" s="677">
        <v>60.1</v>
      </c>
      <c r="M48" s="291"/>
      <c r="N48" s="226"/>
      <c r="O48" s="303"/>
      <c r="P48" s="196"/>
      <c r="Q48" s="226"/>
    </row>
    <row r="49" spans="1:17" s="44" customFormat="1" ht="15" customHeight="1" x14ac:dyDescent="0.25">
      <c r="A49" s="727"/>
      <c r="B49" s="728"/>
      <c r="C49" s="139"/>
      <c r="D49" s="50"/>
      <c r="E49" s="726"/>
      <c r="F49" s="265"/>
      <c r="G49" s="1436"/>
      <c r="H49" s="262" t="s">
        <v>67</v>
      </c>
      <c r="I49" s="268"/>
      <c r="J49" s="316">
        <v>35.1</v>
      </c>
      <c r="K49" s="113"/>
      <c r="L49" s="329"/>
      <c r="M49" s="291"/>
      <c r="N49" s="226"/>
      <c r="O49" s="303"/>
      <c r="P49" s="196"/>
      <c r="Q49" s="226"/>
    </row>
    <row r="50" spans="1:17" s="44" customFormat="1" ht="15" customHeight="1" x14ac:dyDescent="0.25">
      <c r="A50" s="258"/>
      <c r="B50" s="259"/>
      <c r="C50" s="139"/>
      <c r="D50" s="50"/>
      <c r="E50" s="257"/>
      <c r="F50" s="266"/>
      <c r="G50" s="1468"/>
      <c r="H50" s="263" t="s">
        <v>26</v>
      </c>
      <c r="I50" s="268">
        <v>20.2</v>
      </c>
      <c r="J50" s="316">
        <v>52.9</v>
      </c>
      <c r="K50" s="113"/>
      <c r="L50" s="329"/>
      <c r="M50" s="291"/>
      <c r="N50" s="331"/>
      <c r="O50" s="339"/>
      <c r="P50" s="348"/>
      <c r="Q50" s="331"/>
    </row>
    <row r="51" spans="1:17" s="44" customFormat="1" ht="21" customHeight="1" x14ac:dyDescent="0.25">
      <c r="A51" s="714"/>
      <c r="B51" s="715"/>
      <c r="C51" s="139"/>
      <c r="D51" s="50"/>
      <c r="E51" s="713"/>
      <c r="F51" s="266"/>
      <c r="G51" s="1467" t="s">
        <v>127</v>
      </c>
      <c r="H51" s="107" t="s">
        <v>31</v>
      </c>
      <c r="I51" s="271">
        <f>200+598</f>
        <v>798</v>
      </c>
      <c r="J51" s="316"/>
      <c r="K51" s="113"/>
      <c r="L51" s="717"/>
      <c r="M51" s="357" t="s">
        <v>128</v>
      </c>
      <c r="N51" s="561">
        <v>1</v>
      </c>
      <c r="O51" s="338">
        <v>1</v>
      </c>
      <c r="P51" s="444"/>
      <c r="Q51" s="226"/>
    </row>
    <row r="52" spans="1:17" s="44" customFormat="1" ht="21" customHeight="1" x14ac:dyDescent="0.25">
      <c r="A52" s="258"/>
      <c r="B52" s="259"/>
      <c r="C52" s="139"/>
      <c r="D52" s="50"/>
      <c r="E52" s="257"/>
      <c r="F52" s="217"/>
      <c r="G52" s="1437"/>
      <c r="H52" s="719" t="s">
        <v>67</v>
      </c>
      <c r="J52" s="485">
        <v>446.9</v>
      </c>
      <c r="K52" s="146"/>
      <c r="L52" s="718"/>
      <c r="M52" s="720"/>
      <c r="O52" s="334"/>
      <c r="P52" s="342"/>
      <c r="Q52" s="716"/>
    </row>
    <row r="53" spans="1:17" s="44" customFormat="1" ht="43.7" customHeight="1" x14ac:dyDescent="0.25">
      <c r="A53" s="177"/>
      <c r="B53" s="183"/>
      <c r="C53" s="139"/>
      <c r="D53" s="145" t="s">
        <v>14</v>
      </c>
      <c r="E53" s="141" t="s">
        <v>201</v>
      </c>
      <c r="F53" s="648" t="s">
        <v>154</v>
      </c>
      <c r="G53" s="660" t="s">
        <v>100</v>
      </c>
      <c r="H53" s="51" t="s">
        <v>22</v>
      </c>
      <c r="I53" s="354">
        <v>2.5</v>
      </c>
      <c r="J53" s="349"/>
      <c r="K53" s="119"/>
      <c r="L53" s="119"/>
      <c r="M53" s="294" t="s">
        <v>105</v>
      </c>
      <c r="N53" s="83">
        <v>1</v>
      </c>
      <c r="O53" s="337"/>
      <c r="P53" s="345"/>
      <c r="Q53" s="83"/>
    </row>
    <row r="54" spans="1:17" s="44" customFormat="1" ht="41.45" customHeight="1" x14ac:dyDescent="0.25">
      <c r="A54" s="274"/>
      <c r="B54" s="277"/>
      <c r="C54" s="139"/>
      <c r="D54" s="32" t="s">
        <v>75</v>
      </c>
      <c r="E54" s="141" t="s">
        <v>144</v>
      </c>
      <c r="F54" s="639" t="s">
        <v>154</v>
      </c>
      <c r="G54" s="638"/>
      <c r="H54" s="51" t="s">
        <v>22</v>
      </c>
      <c r="I54" s="210"/>
      <c r="J54" s="491">
        <v>30</v>
      </c>
      <c r="K54" s="492">
        <v>80</v>
      </c>
      <c r="L54" s="685">
        <v>80</v>
      </c>
      <c r="M54" s="294" t="s">
        <v>145</v>
      </c>
      <c r="N54" s="143"/>
      <c r="O54" s="497">
        <v>10</v>
      </c>
      <c r="P54" s="345">
        <v>55</v>
      </c>
      <c r="Q54" s="231">
        <v>100</v>
      </c>
    </row>
    <row r="55" spans="1:17" s="44" customFormat="1" ht="17.45" customHeight="1" x14ac:dyDescent="0.25">
      <c r="A55" s="467"/>
      <c r="B55" s="468"/>
      <c r="C55" s="139"/>
      <c r="D55" s="679" t="s">
        <v>129</v>
      </c>
      <c r="E55" s="1232" t="s">
        <v>155</v>
      </c>
      <c r="F55" s="687" t="s">
        <v>98</v>
      </c>
      <c r="G55" s="638"/>
      <c r="H55" s="168" t="s">
        <v>31</v>
      </c>
      <c r="I55" s="210"/>
      <c r="J55" s="327"/>
      <c r="K55" s="197">
        <v>20</v>
      </c>
      <c r="L55" s="140"/>
      <c r="M55" s="285" t="s">
        <v>159</v>
      </c>
      <c r="N55" s="68"/>
      <c r="O55" s="444"/>
      <c r="P55" s="196">
        <v>20</v>
      </c>
      <c r="Q55" s="610"/>
    </row>
    <row r="56" spans="1:17" s="44" customFormat="1" ht="17.45" customHeight="1" x14ac:dyDescent="0.25">
      <c r="A56" s="616"/>
      <c r="B56" s="617"/>
      <c r="C56" s="139"/>
      <c r="D56" s="50"/>
      <c r="E56" s="1293"/>
      <c r="F56" s="688" t="s">
        <v>156</v>
      </c>
      <c r="G56" s="638"/>
      <c r="H56" s="168"/>
      <c r="I56" s="81"/>
      <c r="J56" s="370"/>
      <c r="K56" s="198"/>
      <c r="L56" s="140"/>
      <c r="M56" s="291"/>
      <c r="N56" s="68"/>
      <c r="O56" s="444"/>
      <c r="P56" s="196"/>
      <c r="Q56" s="226"/>
    </row>
    <row r="57" spans="1:17" s="44" customFormat="1" ht="39.950000000000003" customHeight="1" x14ac:dyDescent="0.25">
      <c r="A57" s="467"/>
      <c r="B57" s="468"/>
      <c r="C57" s="139"/>
      <c r="D57" s="679" t="s">
        <v>146</v>
      </c>
      <c r="E57" s="678" t="s">
        <v>158</v>
      </c>
      <c r="F57" s="741" t="s">
        <v>156</v>
      </c>
      <c r="G57" s="638"/>
      <c r="H57" s="51" t="s">
        <v>31</v>
      </c>
      <c r="I57" s="210">
        <v>1.1000000000000001</v>
      </c>
      <c r="J57" s="327">
        <v>7.4</v>
      </c>
      <c r="K57" s="119">
        <v>8</v>
      </c>
      <c r="L57" s="378">
        <v>9</v>
      </c>
      <c r="M57" s="294" t="s">
        <v>157</v>
      </c>
      <c r="N57" s="64">
        <v>6</v>
      </c>
      <c r="O57" s="333">
        <v>6</v>
      </c>
      <c r="P57" s="341">
        <v>6</v>
      </c>
      <c r="Q57" s="637">
        <v>6</v>
      </c>
    </row>
    <row r="58" spans="1:17" s="44" customFormat="1" ht="39.950000000000003" customHeight="1" x14ac:dyDescent="0.25">
      <c r="A58" s="746"/>
      <c r="B58" s="747"/>
      <c r="C58" s="139"/>
      <c r="D58" s="32" t="s">
        <v>189</v>
      </c>
      <c r="E58" s="736" t="s">
        <v>190</v>
      </c>
      <c r="F58" s="640" t="s">
        <v>156</v>
      </c>
      <c r="G58" s="174"/>
      <c r="H58" s="263" t="s">
        <v>26</v>
      </c>
      <c r="I58" s="210"/>
      <c r="J58" s="377">
        <v>15</v>
      </c>
      <c r="K58" s="756"/>
      <c r="L58" s="756"/>
      <c r="M58" s="294" t="s">
        <v>191</v>
      </c>
      <c r="N58" s="64"/>
      <c r="O58" s="565">
        <v>1</v>
      </c>
      <c r="P58" s="341"/>
      <c r="Q58" s="740"/>
    </row>
    <row r="59" spans="1:17" s="44" customFormat="1" ht="18" customHeight="1" thickBot="1" x14ac:dyDescent="0.25">
      <c r="A59" s="96"/>
      <c r="B59" s="97"/>
      <c r="C59" s="37"/>
      <c r="D59" s="124"/>
      <c r="E59" s="128"/>
      <c r="F59" s="130"/>
      <c r="G59" s="129"/>
      <c r="H59" s="149" t="s">
        <v>19</v>
      </c>
      <c r="I59" s="213">
        <f>SUM(I39:I58)</f>
        <v>962.7</v>
      </c>
      <c r="J59" s="351">
        <f>SUM(J39:J58)</f>
        <v>1188.4000000000001</v>
      </c>
      <c r="K59" s="120">
        <f>SUM(K39:K58)</f>
        <v>838.5</v>
      </c>
      <c r="L59" s="120">
        <f>SUM(L39:L58)</f>
        <v>368.70000000000005</v>
      </c>
      <c r="M59" s="358"/>
      <c r="N59" s="448"/>
      <c r="O59" s="446"/>
      <c r="P59" s="311"/>
      <c r="Q59" s="122"/>
    </row>
    <row r="60" spans="1:17" s="44" customFormat="1" ht="15" customHeight="1" thickBot="1" x14ac:dyDescent="0.3">
      <c r="A60" s="11" t="s">
        <v>10</v>
      </c>
      <c r="B60" s="9" t="s">
        <v>20</v>
      </c>
      <c r="C60" s="1245" t="s">
        <v>32</v>
      </c>
      <c r="D60" s="1245"/>
      <c r="E60" s="1245"/>
      <c r="F60" s="1245"/>
      <c r="G60" s="1245"/>
      <c r="H60" s="1411"/>
      <c r="I60" s="205">
        <f t="shared" ref="I60:L60" si="2">I59</f>
        <v>962.7</v>
      </c>
      <c r="J60" s="352">
        <f t="shared" si="2"/>
        <v>1188.4000000000001</v>
      </c>
      <c r="K60" s="121">
        <f t="shared" si="2"/>
        <v>838.5</v>
      </c>
      <c r="L60" s="121">
        <f t="shared" si="2"/>
        <v>368.70000000000005</v>
      </c>
      <c r="M60" s="1217"/>
      <c r="N60" s="1218"/>
      <c r="O60" s="1218"/>
      <c r="P60" s="1218"/>
      <c r="Q60" s="1219"/>
    </row>
    <row r="61" spans="1:17" s="44" customFormat="1" ht="15" customHeight="1" thickBot="1" x14ac:dyDescent="0.3">
      <c r="A61" s="8" t="s">
        <v>10</v>
      </c>
      <c r="B61" s="9" t="s">
        <v>27</v>
      </c>
      <c r="C61" s="1331" t="s">
        <v>37</v>
      </c>
      <c r="D61" s="1332"/>
      <c r="E61" s="1332"/>
      <c r="F61" s="1332"/>
      <c r="G61" s="1332"/>
      <c r="H61" s="1332"/>
      <c r="I61" s="1332"/>
      <c r="J61" s="1332"/>
      <c r="K61" s="1332"/>
      <c r="L61" s="1332"/>
      <c r="M61" s="1332"/>
      <c r="N61" s="1332"/>
      <c r="O61" s="1332"/>
      <c r="P61" s="1332"/>
      <c r="Q61" s="1333"/>
    </row>
    <row r="62" spans="1:17" s="44" customFormat="1" ht="17.25" customHeight="1" x14ac:dyDescent="0.25">
      <c r="A62" s="78" t="s">
        <v>10</v>
      </c>
      <c r="B62" s="182" t="s">
        <v>27</v>
      </c>
      <c r="C62" s="211" t="s">
        <v>10</v>
      </c>
      <c r="D62" s="80"/>
      <c r="E62" s="33" t="s">
        <v>58</v>
      </c>
      <c r="F62" s="88"/>
      <c r="G62" s="90"/>
      <c r="H62" s="89"/>
      <c r="I62" s="353"/>
      <c r="J62" s="382"/>
      <c r="K62" s="118"/>
      <c r="L62" s="118"/>
      <c r="M62" s="393"/>
      <c r="N62" s="241"/>
      <c r="O62" s="242"/>
      <c r="P62" s="362"/>
      <c r="Q62" s="241"/>
    </row>
    <row r="63" spans="1:17" s="44" customFormat="1" ht="15.95" customHeight="1" x14ac:dyDescent="0.25">
      <c r="A63" s="76"/>
      <c r="B63" s="183"/>
      <c r="C63" s="212"/>
      <c r="D63" s="12" t="s">
        <v>10</v>
      </c>
      <c r="E63" s="181" t="s">
        <v>38</v>
      </c>
      <c r="F63" s="652" t="s">
        <v>98</v>
      </c>
      <c r="G63" s="1435" t="s">
        <v>93</v>
      </c>
      <c r="H63" s="168" t="s">
        <v>22</v>
      </c>
      <c r="I63" s="95">
        <v>11</v>
      </c>
      <c r="J63" s="114">
        <v>11.7</v>
      </c>
      <c r="K63" s="111">
        <v>11.7</v>
      </c>
      <c r="L63" s="111">
        <v>11.7</v>
      </c>
      <c r="M63" s="288" t="s">
        <v>63</v>
      </c>
      <c r="N63" s="231">
        <v>17</v>
      </c>
      <c r="O63" s="333">
        <v>16</v>
      </c>
      <c r="P63" s="341">
        <v>16</v>
      </c>
      <c r="Q63" s="463">
        <v>16</v>
      </c>
    </row>
    <row r="64" spans="1:17" s="44" customFormat="1" ht="15.95" customHeight="1" x14ac:dyDescent="0.25">
      <c r="A64" s="76"/>
      <c r="B64" s="468"/>
      <c r="C64" s="469"/>
      <c r="D64" s="57"/>
      <c r="E64" s="470"/>
      <c r="F64" s="87" t="s">
        <v>154</v>
      </c>
      <c r="G64" s="1436"/>
      <c r="H64" s="168"/>
      <c r="I64" s="95"/>
      <c r="J64" s="114"/>
      <c r="K64" s="111"/>
      <c r="L64" s="111"/>
      <c r="M64" s="464"/>
      <c r="N64" s="31"/>
      <c r="O64" s="334"/>
      <c r="P64" s="342"/>
      <c r="Q64" s="226"/>
    </row>
    <row r="65" spans="1:20" s="44" customFormat="1" ht="15" customHeight="1" x14ac:dyDescent="0.25">
      <c r="A65" s="76"/>
      <c r="B65" s="183"/>
      <c r="C65" s="185"/>
      <c r="D65" s="189" t="s">
        <v>20</v>
      </c>
      <c r="E65" s="1232" t="s">
        <v>39</v>
      </c>
      <c r="F65" s="152" t="s">
        <v>91</v>
      </c>
      <c r="G65" s="1436"/>
      <c r="H65" s="64" t="s">
        <v>22</v>
      </c>
      <c r="I65" s="210">
        <f>22.5-4</f>
        <v>18.5</v>
      </c>
      <c r="J65" s="201">
        <v>23.8</v>
      </c>
      <c r="K65" s="197">
        <v>23.8</v>
      </c>
      <c r="L65" s="197">
        <v>23.8</v>
      </c>
      <c r="M65" s="1209" t="s">
        <v>175</v>
      </c>
      <c r="N65" s="628">
        <v>4.5</v>
      </c>
      <c r="O65" s="629">
        <v>5.5</v>
      </c>
      <c r="P65" s="630">
        <v>5.5</v>
      </c>
      <c r="Q65" s="628">
        <v>5.5</v>
      </c>
    </row>
    <row r="66" spans="1:20" s="44" customFormat="1" ht="15" customHeight="1" x14ac:dyDescent="0.25">
      <c r="A66" s="76"/>
      <c r="B66" s="183"/>
      <c r="C66" s="507"/>
      <c r="D66" s="58"/>
      <c r="E66" s="1242"/>
      <c r="F66" s="153" t="s">
        <v>154</v>
      </c>
      <c r="G66" s="1437"/>
      <c r="H66" s="31"/>
      <c r="I66" s="81"/>
      <c r="J66" s="202"/>
      <c r="K66" s="198"/>
      <c r="L66" s="198"/>
      <c r="M66" s="1470"/>
      <c r="N66" s="238"/>
      <c r="O66" s="359"/>
      <c r="P66" s="363"/>
      <c r="Q66" s="238"/>
    </row>
    <row r="67" spans="1:20" s="44" customFormat="1" ht="15.95" customHeight="1" x14ac:dyDescent="0.25">
      <c r="A67" s="76"/>
      <c r="B67" s="183"/>
      <c r="C67" s="507"/>
      <c r="D67" s="548" t="s">
        <v>27</v>
      </c>
      <c r="E67" s="1235" t="s">
        <v>106</v>
      </c>
      <c r="F67" s="639" t="s">
        <v>98</v>
      </c>
      <c r="G67" s="1435" t="s">
        <v>108</v>
      </c>
      <c r="H67" s="447" t="s">
        <v>22</v>
      </c>
      <c r="I67" s="489">
        <f>68.8-30</f>
        <v>38.799999999999997</v>
      </c>
      <c r="J67" s="114"/>
      <c r="K67" s="111"/>
      <c r="L67" s="490"/>
      <c r="M67" s="512" t="s">
        <v>109</v>
      </c>
      <c r="N67" s="631">
        <v>1</v>
      </c>
      <c r="O67" s="543" t="s">
        <v>221</v>
      </c>
      <c r="P67" s="544"/>
      <c r="Q67" s="542"/>
    </row>
    <row r="68" spans="1:20" s="44" customFormat="1" ht="15.95" customHeight="1" x14ac:dyDescent="0.25">
      <c r="A68" s="76"/>
      <c r="B68" s="506"/>
      <c r="C68" s="139"/>
      <c r="D68" s="148"/>
      <c r="E68" s="1236"/>
      <c r="F68" s="572" t="s">
        <v>30</v>
      </c>
      <c r="G68" s="1436"/>
      <c r="H68" s="443" t="s">
        <v>31</v>
      </c>
      <c r="I68" s="95"/>
      <c r="J68" s="503"/>
      <c r="K68" s="146">
        <v>194.8</v>
      </c>
      <c r="L68" s="488"/>
      <c r="M68" s="573" t="s">
        <v>150</v>
      </c>
      <c r="N68" s="574"/>
      <c r="O68" s="668">
        <v>1</v>
      </c>
      <c r="P68" s="544"/>
      <c r="Q68" s="451"/>
    </row>
    <row r="69" spans="1:20" s="44" customFormat="1" ht="15.95" customHeight="1" x14ac:dyDescent="0.25">
      <c r="A69" s="76"/>
      <c r="B69" s="183"/>
      <c r="C69" s="139"/>
      <c r="D69" s="549"/>
      <c r="E69" s="1237"/>
      <c r="F69" s="575"/>
      <c r="G69" s="1436"/>
      <c r="H69" s="68" t="s">
        <v>26</v>
      </c>
      <c r="I69" s="484"/>
      <c r="J69" s="485">
        <f>90.8+11.4</f>
        <v>102.2</v>
      </c>
      <c r="K69" s="486">
        <v>69</v>
      </c>
      <c r="L69" s="111"/>
      <c r="M69" s="512" t="s">
        <v>164</v>
      </c>
      <c r="N69" s="576"/>
      <c r="O69" s="577"/>
      <c r="P69" s="632">
        <v>100</v>
      </c>
      <c r="Q69" s="578"/>
    </row>
    <row r="70" spans="1:20" s="44" customFormat="1" ht="28.5" customHeight="1" x14ac:dyDescent="0.25">
      <c r="A70" s="76"/>
      <c r="B70" s="183"/>
      <c r="C70" s="139"/>
      <c r="D70" s="686" t="s">
        <v>29</v>
      </c>
      <c r="E70" s="449" t="s">
        <v>111</v>
      </c>
      <c r="F70" s="652" t="s">
        <v>98</v>
      </c>
      <c r="G70" s="706" t="s">
        <v>100</v>
      </c>
      <c r="H70" s="143" t="s">
        <v>26</v>
      </c>
      <c r="I70" s="354">
        <f>84.7-20.2</f>
        <v>64.5</v>
      </c>
      <c r="J70" s="117">
        <v>64.5</v>
      </c>
      <c r="K70" s="142"/>
      <c r="L70" s="142"/>
      <c r="M70" s="355" t="s">
        <v>109</v>
      </c>
      <c r="N70" s="633">
        <v>1</v>
      </c>
      <c r="O70" s="764">
        <v>1</v>
      </c>
      <c r="P70" s="364"/>
      <c r="Q70" s="239"/>
    </row>
    <row r="71" spans="1:20" s="44" customFormat="1" ht="18" customHeight="1" thickBot="1" x14ac:dyDescent="0.25">
      <c r="A71" s="96"/>
      <c r="B71" s="97"/>
      <c r="C71" s="38"/>
      <c r="D71" s="131"/>
      <c r="E71" s="125"/>
      <c r="F71" s="154"/>
      <c r="G71" s="127"/>
      <c r="H71" s="149" t="s">
        <v>19</v>
      </c>
      <c r="I71" s="213">
        <f>SUM(I63:I70)</f>
        <v>132.80000000000001</v>
      </c>
      <c r="J71" s="351">
        <f>SUM(J63:J70)</f>
        <v>202.2</v>
      </c>
      <c r="K71" s="120">
        <f>SUM(K63:K70)</f>
        <v>299.3</v>
      </c>
      <c r="L71" s="120">
        <f>SUM(L63:L70)</f>
        <v>35.5</v>
      </c>
      <c r="M71" s="293"/>
      <c r="N71" s="122"/>
      <c r="O71" s="305"/>
      <c r="P71" s="311"/>
      <c r="Q71" s="122"/>
    </row>
    <row r="72" spans="1:20" s="44" customFormat="1" ht="28.5" customHeight="1" x14ac:dyDescent="0.2">
      <c r="A72" s="78" t="s">
        <v>10</v>
      </c>
      <c r="B72" s="182" t="s">
        <v>27</v>
      </c>
      <c r="C72" s="184" t="s">
        <v>20</v>
      </c>
      <c r="D72" s="13"/>
      <c r="E72" s="14" t="s">
        <v>40</v>
      </c>
      <c r="F72" s="69"/>
      <c r="G72" s="71"/>
      <c r="H72" s="54"/>
      <c r="I72" s="353"/>
      <c r="J72" s="382"/>
      <c r="K72" s="118"/>
      <c r="L72" s="118"/>
      <c r="M72" s="392"/>
      <c r="N72" s="240"/>
      <c r="O72" s="360"/>
      <c r="P72" s="365"/>
      <c r="Q72" s="240"/>
    </row>
    <row r="73" spans="1:20" s="44" customFormat="1" ht="15" customHeight="1" x14ac:dyDescent="0.25">
      <c r="A73" s="4"/>
      <c r="B73" s="5"/>
      <c r="C73" s="39"/>
      <c r="D73" s="98" t="s">
        <v>10</v>
      </c>
      <c r="E73" s="1327" t="s">
        <v>66</v>
      </c>
      <c r="F73" s="72" t="s">
        <v>90</v>
      </c>
      <c r="G73" s="1435" t="s">
        <v>94</v>
      </c>
      <c r="H73" s="501" t="s">
        <v>31</v>
      </c>
      <c r="I73" s="502">
        <f>478-190.9</f>
        <v>287.10000000000002</v>
      </c>
      <c r="J73" s="721">
        <f>451.3-100</f>
        <v>351.3</v>
      </c>
      <c r="K73" s="722">
        <v>78</v>
      </c>
      <c r="L73" s="504"/>
      <c r="M73" s="1418" t="s">
        <v>173</v>
      </c>
      <c r="N73" s="236">
        <v>45</v>
      </c>
      <c r="O73" s="361">
        <v>90</v>
      </c>
      <c r="P73" s="366">
        <v>100</v>
      </c>
      <c r="Q73" s="236"/>
      <c r="R73" s="1421"/>
      <c r="S73" s="1422"/>
      <c r="T73" s="1422"/>
    </row>
    <row r="74" spans="1:20" s="44" customFormat="1" ht="15" customHeight="1" x14ac:dyDescent="0.25">
      <c r="A74" s="4"/>
      <c r="B74" s="5"/>
      <c r="C74" s="39"/>
      <c r="D74" s="98"/>
      <c r="E74" s="1328"/>
      <c r="F74" s="572" t="s">
        <v>30</v>
      </c>
      <c r="G74" s="1436"/>
      <c r="H74" s="729" t="s">
        <v>64</v>
      </c>
      <c r="I74" s="95">
        <v>22</v>
      </c>
      <c r="J74" s="503">
        <v>44</v>
      </c>
      <c r="K74" s="730">
        <v>22</v>
      </c>
      <c r="L74" s="731"/>
      <c r="M74" s="1419"/>
      <c r="N74" s="222"/>
      <c r="O74" s="684"/>
      <c r="P74" s="307"/>
      <c r="Q74" s="222"/>
      <c r="R74" s="1421"/>
      <c r="S74" s="1422"/>
      <c r="T74" s="1422"/>
    </row>
    <row r="75" spans="1:20" s="44" customFormat="1" ht="15" customHeight="1" x14ac:dyDescent="0.25">
      <c r="A75" s="4"/>
      <c r="B75" s="5"/>
      <c r="C75" s="39"/>
      <c r="D75" s="98"/>
      <c r="E75" s="1328"/>
      <c r="F75" s="649" t="s">
        <v>154</v>
      </c>
      <c r="G75" s="1436"/>
      <c r="H75" s="495" t="s">
        <v>67</v>
      </c>
      <c r="I75" s="267"/>
      <c r="J75" s="503">
        <v>240.8</v>
      </c>
      <c r="K75" s="496"/>
      <c r="L75" s="173"/>
      <c r="M75" s="1419"/>
      <c r="N75" s="222"/>
      <c r="O75" s="300"/>
      <c r="P75" s="307"/>
      <c r="Q75" s="222"/>
      <c r="R75" s="1421"/>
      <c r="S75" s="1422"/>
      <c r="T75" s="1422"/>
    </row>
    <row r="76" spans="1:20" s="44" customFormat="1" ht="15" customHeight="1" x14ac:dyDescent="0.25">
      <c r="A76" s="4"/>
      <c r="B76" s="5"/>
      <c r="C76" s="39"/>
      <c r="D76" s="98"/>
      <c r="E76" s="1328"/>
      <c r="F76" s="43" t="s">
        <v>91</v>
      </c>
      <c r="G76" s="1436"/>
      <c r="H76" s="137"/>
      <c r="I76" s="137"/>
      <c r="J76" s="723"/>
      <c r="K76" s="114"/>
      <c r="L76" s="114"/>
      <c r="M76" s="1419"/>
      <c r="N76" s="222"/>
      <c r="O76" s="300"/>
      <c r="P76" s="307"/>
      <c r="Q76" s="237"/>
      <c r="R76" s="1421"/>
      <c r="S76" s="1422"/>
      <c r="T76" s="1422"/>
    </row>
    <row r="77" spans="1:20" s="44" customFormat="1" ht="15" customHeight="1" x14ac:dyDescent="0.25">
      <c r="A77" s="4"/>
      <c r="B77" s="5"/>
      <c r="C77" s="39"/>
      <c r="D77" s="98"/>
      <c r="E77" s="1329"/>
      <c r="F77" s="649" t="s">
        <v>98</v>
      </c>
      <c r="G77" s="1469"/>
      <c r="H77" s="206"/>
      <c r="I77" s="95"/>
      <c r="J77" s="114"/>
      <c r="K77" s="114"/>
      <c r="L77" s="114"/>
      <c r="M77" s="1420"/>
      <c r="N77" s="222"/>
      <c r="O77" s="300"/>
      <c r="P77" s="307"/>
      <c r="Q77" s="222"/>
      <c r="R77" s="1421"/>
      <c r="S77" s="1422"/>
      <c r="T77" s="1422"/>
    </row>
    <row r="78" spans="1:20" s="44" customFormat="1" ht="18" customHeight="1" x14ac:dyDescent="0.25">
      <c r="A78" s="76"/>
      <c r="B78" s="183"/>
      <c r="C78" s="185"/>
      <c r="D78" s="186" t="s">
        <v>20</v>
      </c>
      <c r="E78" s="1232" t="s">
        <v>41</v>
      </c>
      <c r="F78" s="72" t="s">
        <v>90</v>
      </c>
      <c r="G78" s="1435" t="s">
        <v>93</v>
      </c>
      <c r="H78" s="199" t="s">
        <v>22</v>
      </c>
      <c r="I78" s="489">
        <v>78.8</v>
      </c>
      <c r="J78" s="201">
        <v>78.8</v>
      </c>
      <c r="K78" s="201">
        <v>78.8</v>
      </c>
      <c r="L78" s="201">
        <v>78.8</v>
      </c>
      <c r="M78" s="390" t="s">
        <v>123</v>
      </c>
      <c r="N78" s="233">
        <v>179</v>
      </c>
      <c r="O78" s="724">
        <v>130</v>
      </c>
      <c r="P78" s="367">
        <v>130</v>
      </c>
      <c r="Q78" s="233">
        <v>130</v>
      </c>
    </row>
    <row r="79" spans="1:20" s="44" customFormat="1" ht="18.75" customHeight="1" x14ac:dyDescent="0.25">
      <c r="A79" s="4"/>
      <c r="B79" s="5"/>
      <c r="C79" s="39"/>
      <c r="D79" s="77"/>
      <c r="E79" s="1292"/>
      <c r="F79" s="650" t="s">
        <v>117</v>
      </c>
      <c r="G79" s="1436"/>
      <c r="H79" s="107" t="s">
        <v>26</v>
      </c>
      <c r="I79" s="271">
        <v>12.4</v>
      </c>
      <c r="J79" s="503"/>
      <c r="K79" s="112"/>
      <c r="L79" s="494"/>
      <c r="M79" s="391" t="s">
        <v>124</v>
      </c>
      <c r="N79" s="234">
        <v>2051</v>
      </c>
      <c r="O79" s="725">
        <v>1490</v>
      </c>
      <c r="P79" s="368">
        <v>1490</v>
      </c>
      <c r="Q79" s="234">
        <v>1490</v>
      </c>
    </row>
    <row r="80" spans="1:20" s="44" customFormat="1" ht="60.6" customHeight="1" x14ac:dyDescent="0.25">
      <c r="A80" s="73"/>
      <c r="B80" s="5"/>
      <c r="C80" s="74"/>
      <c r="D80" s="77"/>
      <c r="E80" s="1292"/>
      <c r="F80" s="650" t="s">
        <v>154</v>
      </c>
      <c r="G80" s="611"/>
      <c r="H80" s="554"/>
      <c r="I80" s="271"/>
      <c r="J80" s="503"/>
      <c r="K80" s="112"/>
      <c r="L80" s="494"/>
      <c r="M80" s="573" t="s">
        <v>174</v>
      </c>
      <c r="N80" s="642">
        <v>100</v>
      </c>
      <c r="O80" s="634">
        <v>100</v>
      </c>
      <c r="P80" s="368">
        <v>100</v>
      </c>
      <c r="Q80" s="235">
        <v>100</v>
      </c>
    </row>
    <row r="81" spans="1:17" s="44" customFormat="1" ht="27.95" customHeight="1" x14ac:dyDescent="0.25">
      <c r="A81" s="73"/>
      <c r="B81" s="5"/>
      <c r="C81" s="74"/>
      <c r="D81" s="77"/>
      <c r="E81" s="1292"/>
      <c r="F81" s="648" t="s">
        <v>98</v>
      </c>
      <c r="G81" s="738"/>
      <c r="H81" s="107" t="s">
        <v>26</v>
      </c>
      <c r="I81" s="271"/>
      <c r="J81" s="503">
        <v>17.399999999999999</v>
      </c>
      <c r="K81" s="112"/>
      <c r="L81" s="494"/>
      <c r="M81" s="1213" t="s">
        <v>176</v>
      </c>
      <c r="N81" s="235"/>
      <c r="O81" s="757">
        <v>100</v>
      </c>
      <c r="P81" s="592"/>
      <c r="Q81" s="759"/>
    </row>
    <row r="82" spans="1:17" s="44" customFormat="1" ht="27.95" customHeight="1" x14ac:dyDescent="0.25">
      <c r="A82" s="73"/>
      <c r="B82" s="5"/>
      <c r="C82" s="74"/>
      <c r="D82" s="57"/>
      <c r="E82" s="1293"/>
      <c r="G82" s="174"/>
      <c r="H82" s="264" t="s">
        <v>31</v>
      </c>
      <c r="I82" s="95"/>
      <c r="J82" s="485">
        <v>16.5</v>
      </c>
      <c r="K82" s="486"/>
      <c r="L82" s="476"/>
      <c r="M82" s="1250"/>
      <c r="N82" s="235"/>
      <c r="P82" s="758"/>
      <c r="Q82" s="760"/>
    </row>
    <row r="83" spans="1:17" s="44" customFormat="1" ht="15.95" customHeight="1" x14ac:dyDescent="0.25">
      <c r="A83" s="73"/>
      <c r="B83" s="5"/>
      <c r="C83" s="74"/>
      <c r="D83" s="519" t="s">
        <v>27</v>
      </c>
      <c r="E83" s="498" t="s">
        <v>116</v>
      </c>
      <c r="F83" s="651" t="s">
        <v>90</v>
      </c>
      <c r="G83" s="1436" t="s">
        <v>110</v>
      </c>
      <c r="H83" s="520" t="s">
        <v>31</v>
      </c>
      <c r="I83" s="210">
        <f>7+12</f>
        <v>19</v>
      </c>
      <c r="J83" s="201">
        <v>30.6</v>
      </c>
      <c r="K83" s="197"/>
      <c r="L83" s="197"/>
      <c r="M83" s="521" t="s">
        <v>160</v>
      </c>
      <c r="N83" s="522">
        <v>1</v>
      </c>
      <c r="O83" s="372">
        <v>1</v>
      </c>
      <c r="P83" s="374"/>
      <c r="Q83" s="522"/>
    </row>
    <row r="84" spans="1:17" s="44" customFormat="1" ht="14.45" customHeight="1" x14ac:dyDescent="0.25">
      <c r="A84" s="73"/>
      <c r="B84" s="5"/>
      <c r="C84" s="74"/>
      <c r="D84" s="519"/>
      <c r="E84" s="498"/>
      <c r="F84" s="572" t="s">
        <v>98</v>
      </c>
      <c r="G84" s="1436"/>
      <c r="H84" s="523" t="s">
        <v>22</v>
      </c>
      <c r="I84" s="267">
        <f>8-2.7</f>
        <v>5.3</v>
      </c>
      <c r="J84" s="503">
        <v>25.9</v>
      </c>
      <c r="K84" s="112">
        <v>48.3</v>
      </c>
      <c r="L84" s="328"/>
      <c r="M84" s="524" t="s">
        <v>161</v>
      </c>
      <c r="N84" s="244">
        <v>1</v>
      </c>
      <c r="O84" s="338">
        <v>1</v>
      </c>
      <c r="P84" s="347"/>
      <c r="Q84" s="226"/>
    </row>
    <row r="85" spans="1:17" s="44" customFormat="1" ht="15" customHeight="1" x14ac:dyDescent="0.25">
      <c r="A85" s="73"/>
      <c r="B85" s="5"/>
      <c r="C85" s="74"/>
      <c r="D85" s="77"/>
      <c r="E85" s="498"/>
      <c r="F85" s="650" t="s">
        <v>117</v>
      </c>
      <c r="G85" s="1436"/>
      <c r="H85" s="525"/>
      <c r="I85" s="526"/>
      <c r="J85" s="526"/>
      <c r="K85" s="527"/>
      <c r="L85" s="528"/>
      <c r="M85" s="529" t="s">
        <v>162</v>
      </c>
      <c r="N85" s="244"/>
      <c r="O85" s="338"/>
      <c r="P85" s="347">
        <v>1</v>
      </c>
      <c r="Q85" s="244"/>
    </row>
    <row r="86" spans="1:17" s="44" customFormat="1" ht="15" customHeight="1" x14ac:dyDescent="0.25">
      <c r="A86" s="73"/>
      <c r="B86" s="5"/>
      <c r="C86" s="74"/>
      <c r="D86" s="57"/>
      <c r="E86" s="499"/>
      <c r="F86" s="649" t="s">
        <v>154</v>
      </c>
      <c r="G86" s="1437"/>
      <c r="H86" s="175"/>
      <c r="I86" s="175"/>
      <c r="J86" s="530"/>
      <c r="K86" s="198"/>
      <c r="L86" s="369"/>
      <c r="M86" s="531" t="s">
        <v>163</v>
      </c>
      <c r="N86" s="532">
        <v>1</v>
      </c>
      <c r="O86" s="533">
        <v>2</v>
      </c>
      <c r="P86" s="534">
        <v>2</v>
      </c>
      <c r="Q86" s="532"/>
    </row>
    <row r="87" spans="1:17" s="44" customFormat="1" ht="15" customHeight="1" x14ac:dyDescent="0.25">
      <c r="A87" s="1286"/>
      <c r="B87" s="1288"/>
      <c r="C87" s="1443"/>
      <c r="D87" s="519" t="s">
        <v>29</v>
      </c>
      <c r="E87" s="1241" t="s">
        <v>86</v>
      </c>
      <c r="F87" s="72" t="s">
        <v>90</v>
      </c>
      <c r="G87" s="1436" t="s">
        <v>92</v>
      </c>
      <c r="H87" s="550" t="s">
        <v>68</v>
      </c>
      <c r="I87" s="489">
        <v>16.600000000000001</v>
      </c>
      <c r="J87" s="474"/>
      <c r="K87" s="197"/>
      <c r="L87" s="197"/>
      <c r="M87" s="1313" t="s">
        <v>61</v>
      </c>
      <c r="N87" s="245">
        <v>100</v>
      </c>
      <c r="O87" s="373"/>
      <c r="P87" s="375"/>
      <c r="Q87" s="245"/>
    </row>
    <row r="88" spans="1:17" s="44" customFormat="1" ht="14.25" customHeight="1" x14ac:dyDescent="0.25">
      <c r="A88" s="1286"/>
      <c r="B88" s="1288"/>
      <c r="C88" s="1443"/>
      <c r="D88" s="519"/>
      <c r="E88" s="1241"/>
      <c r="F88" s="572" t="s">
        <v>30</v>
      </c>
      <c r="G88" s="1436"/>
      <c r="H88" s="557" t="s">
        <v>67</v>
      </c>
      <c r="I88" s="95">
        <f>4+1.5-1.5</f>
        <v>4</v>
      </c>
      <c r="J88" s="114"/>
      <c r="K88" s="112"/>
      <c r="L88" s="494"/>
      <c r="M88" s="1314"/>
      <c r="N88" s="243"/>
      <c r="O88" s="555"/>
      <c r="P88" s="376"/>
      <c r="Q88" s="705"/>
    </row>
    <row r="89" spans="1:17" s="44" customFormat="1" ht="13.5" customHeight="1" x14ac:dyDescent="0.25">
      <c r="A89" s="1286"/>
      <c r="B89" s="1288"/>
      <c r="C89" s="1443"/>
      <c r="D89" s="519"/>
      <c r="E89" s="1241"/>
      <c r="F89" s="43" t="s">
        <v>91</v>
      </c>
      <c r="G89" s="1436"/>
      <c r="H89" s="551"/>
      <c r="I89" s="551"/>
      <c r="J89" s="552"/>
      <c r="K89" s="553"/>
      <c r="L89" s="525"/>
      <c r="M89" s="1419"/>
      <c r="N89" s="523"/>
      <c r="O89" s="555"/>
      <c r="P89" s="376"/>
      <c r="Q89" s="705"/>
    </row>
    <row r="90" spans="1:17" s="44" customFormat="1" ht="13.5" customHeight="1" x14ac:dyDescent="0.25">
      <c r="A90" s="1286"/>
      <c r="B90" s="1288"/>
      <c r="C90" s="1443"/>
      <c r="D90" s="519"/>
      <c r="E90" s="1241"/>
      <c r="F90" s="43" t="s">
        <v>154</v>
      </c>
      <c r="G90" s="1436"/>
      <c r="H90" s="551"/>
      <c r="I90" s="551"/>
      <c r="J90" s="552"/>
      <c r="K90" s="553"/>
      <c r="L90" s="525"/>
      <c r="M90" s="1419"/>
      <c r="N90" s="243"/>
      <c r="O90" s="555"/>
      <c r="P90" s="376"/>
      <c r="Q90" s="243"/>
    </row>
    <row r="91" spans="1:17" s="44" customFormat="1" ht="13.5" customHeight="1" x14ac:dyDescent="0.25">
      <c r="A91" s="1441"/>
      <c r="B91" s="1442"/>
      <c r="C91" s="1444"/>
      <c r="D91" s="519"/>
      <c r="E91" s="1445"/>
      <c r="F91" s="640" t="s">
        <v>98</v>
      </c>
      <c r="G91" s="1446"/>
      <c r="H91" s="66"/>
      <c r="I91" s="81"/>
      <c r="J91" s="202"/>
      <c r="K91" s="198"/>
      <c r="L91" s="556"/>
      <c r="M91" s="1466"/>
      <c r="N91" s="243"/>
      <c r="O91" s="555"/>
      <c r="P91" s="376"/>
      <c r="Q91" s="243"/>
    </row>
    <row r="92" spans="1:17" s="10" customFormat="1" ht="13.5" customHeight="1" x14ac:dyDescent="0.25">
      <c r="A92" s="1320"/>
      <c r="B92" s="1322"/>
      <c r="C92" s="1325"/>
      <c r="D92" s="1450" t="s">
        <v>14</v>
      </c>
      <c r="E92" s="1235" t="s">
        <v>73</v>
      </c>
      <c r="F92" s="72" t="s">
        <v>90</v>
      </c>
      <c r="G92" s="1464" t="s">
        <v>92</v>
      </c>
      <c r="H92" s="523" t="s">
        <v>67</v>
      </c>
      <c r="I92" s="95">
        <v>50.1</v>
      </c>
      <c r="J92" s="474">
        <v>20</v>
      </c>
      <c r="K92" s="475"/>
      <c r="L92" s="111"/>
      <c r="M92" s="1313" t="s">
        <v>74</v>
      </c>
      <c r="N92" s="231"/>
      <c r="O92" s="333"/>
      <c r="P92" s="341"/>
      <c r="Q92" s="231"/>
    </row>
    <row r="93" spans="1:17" s="10" customFormat="1" ht="13.5" customHeight="1" x14ac:dyDescent="0.25">
      <c r="A93" s="1320"/>
      <c r="B93" s="1322"/>
      <c r="C93" s="1325"/>
      <c r="D93" s="1451"/>
      <c r="E93" s="1236"/>
      <c r="F93" s="43"/>
      <c r="G93" s="1465"/>
      <c r="H93" s="554" t="s">
        <v>31</v>
      </c>
      <c r="I93" s="271"/>
      <c r="J93" s="114">
        <v>50</v>
      </c>
      <c r="K93" s="111"/>
      <c r="L93" s="488"/>
      <c r="M93" s="1314"/>
      <c r="N93" s="483"/>
      <c r="O93" s="303"/>
      <c r="P93" s="196"/>
      <c r="Q93" s="511"/>
    </row>
    <row r="94" spans="1:17" s="10" customFormat="1" ht="13.5" customHeight="1" x14ac:dyDescent="0.25">
      <c r="A94" s="1320"/>
      <c r="B94" s="1322"/>
      <c r="C94" s="1325"/>
      <c r="D94" s="1451"/>
      <c r="E94" s="1236"/>
      <c r="F94" s="43" t="s">
        <v>91</v>
      </c>
      <c r="G94" s="580" t="s">
        <v>120</v>
      </c>
      <c r="H94" s="554" t="s">
        <v>43</v>
      </c>
      <c r="I94" s="95">
        <v>0.1</v>
      </c>
      <c r="J94" s="503"/>
      <c r="K94" s="112"/>
      <c r="L94" s="488"/>
      <c r="M94" s="518" t="s">
        <v>186</v>
      </c>
      <c r="N94" s="226"/>
      <c r="O94" s="338">
        <v>1</v>
      </c>
      <c r="P94" s="347"/>
      <c r="Q94" s="226"/>
    </row>
    <row r="95" spans="1:17" s="10" customFormat="1" ht="13.5" customHeight="1" x14ac:dyDescent="0.25">
      <c r="A95" s="1320"/>
      <c r="B95" s="1322"/>
      <c r="C95" s="1325"/>
      <c r="D95" s="1451"/>
      <c r="E95" s="1236"/>
      <c r="F95" s="640" t="s">
        <v>98</v>
      </c>
      <c r="G95" s="580" t="s">
        <v>121</v>
      </c>
      <c r="H95" s="554" t="s">
        <v>96</v>
      </c>
      <c r="I95" s="267">
        <v>0.1</v>
      </c>
      <c r="J95" s="579"/>
      <c r="K95" s="146"/>
      <c r="L95" s="488"/>
      <c r="M95" s="558"/>
      <c r="N95" s="226"/>
      <c r="O95" s="303"/>
      <c r="P95" s="196"/>
      <c r="Q95" s="226"/>
    </row>
    <row r="96" spans="1:17" s="10" customFormat="1" ht="14.45" customHeight="1" x14ac:dyDescent="0.25">
      <c r="A96" s="1320"/>
      <c r="B96" s="1322"/>
      <c r="C96" s="1325"/>
      <c r="D96" s="1451"/>
      <c r="E96" s="1236"/>
      <c r="F96" s="572" t="s">
        <v>30</v>
      </c>
      <c r="G96" s="588"/>
      <c r="H96" s="554" t="s">
        <v>68</v>
      </c>
      <c r="I96" s="271">
        <v>0.1</v>
      </c>
      <c r="J96" s="114"/>
      <c r="K96" s="146"/>
      <c r="L96" s="111"/>
      <c r="M96" s="558"/>
      <c r="N96" s="226"/>
      <c r="O96" s="303"/>
      <c r="P96" s="196"/>
      <c r="Q96" s="226"/>
    </row>
    <row r="97" spans="1:18" s="10" customFormat="1" ht="14.45" customHeight="1" x14ac:dyDescent="0.25">
      <c r="A97" s="1320"/>
      <c r="B97" s="1322"/>
      <c r="C97" s="1325"/>
      <c r="D97" s="1452"/>
      <c r="E97" s="1237"/>
      <c r="F97" s="43" t="s">
        <v>154</v>
      </c>
      <c r="G97" s="710"/>
      <c r="H97" s="460" t="s">
        <v>79</v>
      </c>
      <c r="I97" s="95">
        <v>0.1</v>
      </c>
      <c r="J97" s="485"/>
      <c r="K97" s="111"/>
      <c r="L97" s="476"/>
      <c r="M97" s="558"/>
      <c r="N97" s="226"/>
      <c r="O97" s="303"/>
      <c r="P97" s="196"/>
      <c r="Q97" s="226"/>
    </row>
    <row r="98" spans="1:18" s="10" customFormat="1" ht="27.6" customHeight="1" x14ac:dyDescent="0.25">
      <c r="A98" s="1320"/>
      <c r="B98" s="1322"/>
      <c r="C98" s="1325"/>
      <c r="D98" s="581" t="s">
        <v>75</v>
      </c>
      <c r="E98" s="1232" t="s">
        <v>171</v>
      </c>
      <c r="F98" s="72" t="s">
        <v>91</v>
      </c>
      <c r="G98" s="1464" t="s">
        <v>92</v>
      </c>
      <c r="H98" s="489" t="s">
        <v>67</v>
      </c>
      <c r="I98" s="489">
        <f>123.3-1.5-1.5</f>
        <v>120.3</v>
      </c>
      <c r="J98" s="201">
        <v>162.5</v>
      </c>
      <c r="K98" s="377"/>
      <c r="L98" s="490"/>
      <c r="M98" s="560" t="s">
        <v>187</v>
      </c>
      <c r="N98" s="231">
        <v>100</v>
      </c>
      <c r="O98" s="333">
        <v>100</v>
      </c>
      <c r="P98" s="341"/>
      <c r="Q98" s="231"/>
    </row>
    <row r="99" spans="1:18" s="10" customFormat="1" ht="14.45" customHeight="1" x14ac:dyDescent="0.25">
      <c r="A99" s="1320"/>
      <c r="B99" s="1322"/>
      <c r="C99" s="1325"/>
      <c r="D99" s="581"/>
      <c r="E99" s="1292"/>
      <c r="F99" s="572" t="s">
        <v>30</v>
      </c>
      <c r="G99" s="1465"/>
      <c r="H99" s="95" t="s">
        <v>31</v>
      </c>
      <c r="I99" s="95">
        <f>275.8-138.6-7.8</f>
        <v>129.4</v>
      </c>
      <c r="J99" s="579">
        <v>553.9</v>
      </c>
      <c r="K99" s="146">
        <v>1055</v>
      </c>
      <c r="L99" s="23"/>
      <c r="M99" s="1213" t="s">
        <v>188</v>
      </c>
      <c r="N99" s="561"/>
      <c r="O99" s="338">
        <v>40</v>
      </c>
      <c r="P99" s="347">
        <v>100</v>
      </c>
      <c r="Q99" s="510"/>
    </row>
    <row r="100" spans="1:18" s="10" customFormat="1" ht="14.45" customHeight="1" x14ac:dyDescent="0.25">
      <c r="A100" s="1320"/>
      <c r="B100" s="1322"/>
      <c r="C100" s="1325"/>
      <c r="D100" s="581"/>
      <c r="E100" s="1292"/>
      <c r="F100" s="43" t="s">
        <v>154</v>
      </c>
      <c r="G100" s="580" t="s">
        <v>122</v>
      </c>
      <c r="H100" s="582" t="s">
        <v>68</v>
      </c>
      <c r="I100" s="271">
        <v>504.6</v>
      </c>
      <c r="J100" s="114">
        <v>68.3</v>
      </c>
      <c r="K100" s="146"/>
      <c r="L100" s="494"/>
      <c r="M100" s="1214"/>
      <c r="N100" s="226"/>
      <c r="O100" s="684"/>
      <c r="P100" s="196"/>
      <c r="Q100" s="226"/>
    </row>
    <row r="101" spans="1:18" s="10" customFormat="1" ht="14.45" customHeight="1" x14ac:dyDescent="0.25">
      <c r="A101" s="1320"/>
      <c r="B101" s="1322"/>
      <c r="C101" s="1325"/>
      <c r="D101" s="581"/>
      <c r="E101" s="1292"/>
      <c r="F101" s="640" t="s">
        <v>98</v>
      </c>
      <c r="G101" s="580" t="s">
        <v>121</v>
      </c>
      <c r="H101" s="267" t="s">
        <v>43</v>
      </c>
      <c r="I101" s="271">
        <v>44.6</v>
      </c>
      <c r="J101" s="579">
        <v>6.2</v>
      </c>
      <c r="K101" s="146"/>
      <c r="L101" s="494"/>
      <c r="M101" s="583"/>
      <c r="N101" s="583"/>
      <c r="O101" s="590"/>
      <c r="P101" s="588"/>
      <c r="Q101" s="589"/>
      <c r="R101" s="559"/>
    </row>
    <row r="102" spans="1:18" s="10" customFormat="1" ht="14.45" customHeight="1" x14ac:dyDescent="0.25">
      <c r="A102" s="1320"/>
      <c r="B102" s="1322"/>
      <c r="C102" s="1325"/>
      <c r="D102" s="581"/>
      <c r="E102" s="1292"/>
      <c r="F102" s="640"/>
      <c r="G102" s="733"/>
      <c r="H102" s="734" t="s">
        <v>79</v>
      </c>
      <c r="I102" s="267"/>
      <c r="J102" s="579">
        <v>45.9</v>
      </c>
      <c r="K102" s="112"/>
      <c r="L102" s="494"/>
      <c r="M102" s="583"/>
      <c r="N102" s="605"/>
      <c r="O102" s="590"/>
      <c r="P102" s="606"/>
      <c r="Q102" s="605"/>
    </row>
    <row r="103" spans="1:18" s="10" customFormat="1" ht="14.45" customHeight="1" x14ac:dyDescent="0.25">
      <c r="A103" s="1320"/>
      <c r="B103" s="1322"/>
      <c r="C103" s="1325"/>
      <c r="D103" s="581"/>
      <c r="E103" s="1292"/>
      <c r="F103" s="640"/>
      <c r="G103" s="733"/>
      <c r="H103" s="523" t="s">
        <v>96</v>
      </c>
      <c r="I103" s="267"/>
      <c r="J103" s="114">
        <v>4.0999999999999996</v>
      </c>
      <c r="K103" s="112"/>
      <c r="L103" s="494"/>
      <c r="M103" s="583"/>
      <c r="N103" s="605"/>
      <c r="O103" s="590"/>
      <c r="P103" s="588"/>
      <c r="Q103" s="589"/>
    </row>
    <row r="104" spans="1:18" s="10" customFormat="1" ht="14.45" customHeight="1" x14ac:dyDescent="0.25">
      <c r="A104" s="1320"/>
      <c r="B104" s="1322"/>
      <c r="C104" s="1325"/>
      <c r="D104" s="515"/>
      <c r="E104" s="1293"/>
      <c r="F104" s="653"/>
      <c r="G104" s="584"/>
      <c r="H104" s="460" t="s">
        <v>26</v>
      </c>
      <c r="I104" s="585">
        <f>127.1-20+23.2</f>
        <v>130.29999999999998</v>
      </c>
      <c r="J104" s="643"/>
      <c r="K104" s="586"/>
      <c r="L104" s="587"/>
      <c r="M104" s="513"/>
      <c r="N104" s="232"/>
      <c r="O104" s="334"/>
      <c r="P104" s="342"/>
      <c r="Q104" s="232"/>
    </row>
    <row r="105" spans="1:18" s="10" customFormat="1" ht="15" customHeight="1" x14ac:dyDescent="0.25">
      <c r="A105" s="1320"/>
      <c r="B105" s="1322"/>
      <c r="C105" s="1325"/>
      <c r="D105" s="514" t="s">
        <v>129</v>
      </c>
      <c r="E105" s="1305" t="s">
        <v>130</v>
      </c>
      <c r="F105" s="72" t="s">
        <v>90</v>
      </c>
      <c r="G105" s="1429" t="s">
        <v>108</v>
      </c>
      <c r="H105" s="199" t="s">
        <v>67</v>
      </c>
      <c r="I105" s="674">
        <f>1.5+1.5</f>
        <v>3</v>
      </c>
      <c r="J105" s="735">
        <v>6</v>
      </c>
      <c r="K105" s="592"/>
      <c r="L105" s="235"/>
      <c r="M105" s="593" t="s">
        <v>153</v>
      </c>
      <c r="N105" s="447">
        <v>1</v>
      </c>
      <c r="O105" s="303">
        <v>1</v>
      </c>
      <c r="P105" s="374"/>
      <c r="Q105" s="226"/>
    </row>
    <row r="106" spans="1:18" s="10" customFormat="1" ht="15" customHeight="1" x14ac:dyDescent="0.25">
      <c r="A106" s="1320"/>
      <c r="B106" s="1322"/>
      <c r="C106" s="1325"/>
      <c r="D106" s="594"/>
      <c r="E106" s="1306"/>
      <c r="F106" s="43" t="s">
        <v>91</v>
      </c>
      <c r="G106" s="1430"/>
      <c r="H106" s="554" t="s">
        <v>31</v>
      </c>
      <c r="I106" s="595"/>
      <c r="J106" s="661"/>
      <c r="K106" s="662">
        <f>202-102</f>
        <v>100</v>
      </c>
      <c r="L106" s="662">
        <v>202</v>
      </c>
      <c r="M106" s="1308" t="s">
        <v>165</v>
      </c>
      <c r="N106" s="226"/>
      <c r="O106" s="338"/>
      <c r="P106" s="196">
        <v>50</v>
      </c>
      <c r="Q106" s="675">
        <v>100</v>
      </c>
    </row>
    <row r="107" spans="1:18" s="10" customFormat="1" ht="15" customHeight="1" x14ac:dyDescent="0.25">
      <c r="A107" s="1320"/>
      <c r="B107" s="1322"/>
      <c r="C107" s="1325"/>
      <c r="D107" s="594"/>
      <c r="E107" s="1306"/>
      <c r="F107" s="43" t="s">
        <v>154</v>
      </c>
      <c r="G107" s="580"/>
      <c r="H107" s="523"/>
      <c r="I107" s="595"/>
      <c r="J107" s="591"/>
      <c r="K107" s="592"/>
      <c r="L107" s="235"/>
      <c r="M107" s="1309"/>
      <c r="N107" s="226"/>
      <c r="O107" s="303"/>
      <c r="P107" s="196"/>
      <c r="Q107" s="226"/>
    </row>
    <row r="108" spans="1:18" s="10" customFormat="1" ht="15" customHeight="1" x14ac:dyDescent="0.25">
      <c r="A108" s="1320"/>
      <c r="B108" s="1322"/>
      <c r="C108" s="1325"/>
      <c r="D108" s="594"/>
      <c r="E108" s="1306"/>
      <c r="F108" s="43" t="s">
        <v>30</v>
      </c>
      <c r="G108" s="773"/>
      <c r="H108" s="523"/>
      <c r="I108" s="595"/>
      <c r="J108" s="591"/>
      <c r="K108" s="592"/>
      <c r="L108" s="235"/>
      <c r="M108" s="1309"/>
      <c r="N108" s="226"/>
      <c r="O108" s="303"/>
      <c r="P108" s="196"/>
      <c r="Q108" s="226"/>
    </row>
    <row r="109" spans="1:18" s="10" customFormat="1" ht="15" customHeight="1" x14ac:dyDescent="0.25">
      <c r="A109" s="1320"/>
      <c r="B109" s="1322"/>
      <c r="C109" s="1325"/>
      <c r="D109" s="594"/>
      <c r="E109" s="1307"/>
      <c r="F109" s="640" t="s">
        <v>98</v>
      </c>
      <c r="G109" s="580"/>
      <c r="H109" s="523"/>
      <c r="I109" s="595"/>
      <c r="J109" s="591"/>
      <c r="K109" s="592"/>
      <c r="L109" s="235"/>
      <c r="M109" s="1310"/>
      <c r="N109" s="226"/>
      <c r="O109" s="303"/>
      <c r="P109" s="196"/>
      <c r="Q109" s="226"/>
    </row>
    <row r="110" spans="1:18" s="44" customFormat="1" ht="18" customHeight="1" thickBot="1" x14ac:dyDescent="0.3">
      <c r="A110" s="1321"/>
      <c r="B110" s="1323"/>
      <c r="C110" s="1326"/>
      <c r="D110" s="214"/>
      <c r="E110" s="132"/>
      <c r="F110" s="133"/>
      <c r="G110" s="134"/>
      <c r="H110" s="149" t="s">
        <v>19</v>
      </c>
      <c r="I110" s="213">
        <f>SUM(I73:I109)</f>
        <v>1427.8999999999999</v>
      </c>
      <c r="J110" s="317">
        <f>SUM(J73:J109)</f>
        <v>1722.1999999999998</v>
      </c>
      <c r="K110" s="123">
        <f>SUM(K73:K109)</f>
        <v>1382.1</v>
      </c>
      <c r="L110" s="371">
        <f>SUM(L73:L109)</f>
        <v>280.8</v>
      </c>
      <c r="M110" s="387"/>
      <c r="N110" s="122"/>
      <c r="O110" s="305"/>
      <c r="P110" s="311"/>
      <c r="Q110" s="122"/>
    </row>
    <row r="111" spans="1:18" s="44" customFormat="1" ht="15" customHeight="1" x14ac:dyDescent="0.25">
      <c r="A111" s="15" t="s">
        <v>10</v>
      </c>
      <c r="B111" s="16" t="s">
        <v>27</v>
      </c>
      <c r="C111" s="40" t="s">
        <v>27</v>
      </c>
      <c r="D111" s="63"/>
      <c r="E111" s="1297" t="s">
        <v>71</v>
      </c>
      <c r="F111" s="654" t="s">
        <v>91</v>
      </c>
      <c r="G111" s="79"/>
      <c r="H111" s="60"/>
      <c r="I111" s="385"/>
      <c r="J111" s="383"/>
      <c r="K111" s="135"/>
      <c r="L111" s="135"/>
      <c r="M111" s="388"/>
      <c r="N111" s="246"/>
      <c r="O111" s="250"/>
      <c r="P111" s="380"/>
      <c r="Q111" s="246"/>
    </row>
    <row r="112" spans="1:18" s="44" customFormat="1" ht="15.6" customHeight="1" x14ac:dyDescent="0.25">
      <c r="A112" s="190"/>
      <c r="B112" s="191"/>
      <c r="C112" s="192"/>
      <c r="D112" s="194"/>
      <c r="E112" s="1234"/>
      <c r="F112" s="648" t="s">
        <v>30</v>
      </c>
      <c r="G112" s="188"/>
      <c r="H112" s="67"/>
      <c r="I112" s="386"/>
      <c r="J112" s="384"/>
      <c r="K112" s="136"/>
      <c r="L112" s="136"/>
      <c r="M112" s="289"/>
      <c r="N112" s="247"/>
      <c r="O112" s="275"/>
      <c r="P112" s="278"/>
      <c r="Q112" s="247"/>
    </row>
    <row r="113" spans="1:20" s="44" customFormat="1" ht="51" customHeight="1" x14ac:dyDescent="0.25">
      <c r="A113" s="76"/>
      <c r="B113" s="183"/>
      <c r="C113" s="144"/>
      <c r="D113" s="679" t="s">
        <v>10</v>
      </c>
      <c r="E113" s="689" t="s">
        <v>178</v>
      </c>
      <c r="F113" s="682" t="s">
        <v>98</v>
      </c>
      <c r="G113" s="1438" t="s">
        <v>192</v>
      </c>
      <c r="H113" s="596" t="s">
        <v>31</v>
      </c>
      <c r="I113" s="210">
        <f>5+12-14.3</f>
        <v>2.6999999999999993</v>
      </c>
      <c r="J113" s="327">
        <f>119+14.3-33.3</f>
        <v>100.00000000000001</v>
      </c>
      <c r="K113" s="475">
        <v>33.299999999999997</v>
      </c>
      <c r="L113" s="490"/>
      <c r="M113" s="614" t="s">
        <v>150</v>
      </c>
      <c r="N113" s="231"/>
      <c r="O113" s="684"/>
      <c r="P113" s="341">
        <v>1</v>
      </c>
      <c r="Q113" s="673"/>
      <c r="R113" s="10"/>
      <c r="S113" s="10"/>
    </row>
    <row r="114" spans="1:20" s="44" customFormat="1" ht="43.35" customHeight="1" x14ac:dyDescent="0.25">
      <c r="A114" s="76"/>
      <c r="B114" s="617"/>
      <c r="C114" s="144"/>
      <c r="D114" s="680"/>
      <c r="E114" s="683"/>
      <c r="F114" s="58" t="s">
        <v>179</v>
      </c>
      <c r="G114" s="1439"/>
      <c r="H114" s="168" t="s">
        <v>67</v>
      </c>
      <c r="I114" s="484"/>
      <c r="J114" s="485">
        <v>2.7</v>
      </c>
      <c r="K114" s="198"/>
      <c r="L114" s="369"/>
      <c r="M114" s="615"/>
      <c r="N114" s="31"/>
      <c r="O114" s="334"/>
      <c r="P114" s="196"/>
      <c r="Q114" s="611"/>
    </row>
    <row r="115" spans="1:20" s="44" customFormat="1" ht="27" customHeight="1" x14ac:dyDescent="0.25">
      <c r="A115" s="76"/>
      <c r="B115" s="277"/>
      <c r="C115" s="144"/>
      <c r="D115" s="613" t="s">
        <v>20</v>
      </c>
      <c r="E115" s="1311" t="s">
        <v>147</v>
      </c>
      <c r="F115" s="640" t="s">
        <v>166</v>
      </c>
      <c r="G115" s="1427" t="s">
        <v>95</v>
      </c>
      <c r="H115" s="596" t="s">
        <v>31</v>
      </c>
      <c r="I115" s="210">
        <f>14.3+7.8</f>
        <v>22.1</v>
      </c>
      <c r="J115" s="377">
        <v>40</v>
      </c>
      <c r="K115" s="197">
        <v>70</v>
      </c>
      <c r="L115" s="377">
        <v>30</v>
      </c>
      <c r="M115" s="667" t="s">
        <v>177</v>
      </c>
      <c r="N115" s="64">
        <v>1</v>
      </c>
      <c r="O115" s="444">
        <v>2</v>
      </c>
      <c r="P115" s="341"/>
      <c r="Q115" s="445"/>
    </row>
    <row r="116" spans="1:20" s="44" customFormat="1" ht="27" customHeight="1" x14ac:dyDescent="0.25">
      <c r="A116" s="76"/>
      <c r="B116" s="277"/>
      <c r="C116" s="144"/>
      <c r="D116" s="515"/>
      <c r="E116" s="1312"/>
      <c r="F116" s="648" t="s">
        <v>30</v>
      </c>
      <c r="G116" s="1428"/>
      <c r="H116" s="200" t="s">
        <v>167</v>
      </c>
      <c r="I116" s="484"/>
      <c r="J116" s="485">
        <v>150</v>
      </c>
      <c r="K116" s="486">
        <v>380</v>
      </c>
      <c r="L116" s="476">
        <v>570</v>
      </c>
      <c r="M116" s="770" t="s">
        <v>151</v>
      </c>
      <c r="N116" s="454"/>
      <c r="O116" s="771">
        <v>15</v>
      </c>
      <c r="P116" s="534">
        <v>25</v>
      </c>
      <c r="Q116" s="749">
        <v>60</v>
      </c>
      <c r="R116" s="1423"/>
      <c r="S116" s="1424"/>
      <c r="T116" s="1424"/>
    </row>
    <row r="117" spans="1:20" s="44" customFormat="1" ht="16.7" customHeight="1" x14ac:dyDescent="0.25">
      <c r="A117" s="76"/>
      <c r="B117" s="277"/>
      <c r="C117" s="144"/>
      <c r="D117" s="680" t="s">
        <v>27</v>
      </c>
      <c r="E117" s="1232" t="s">
        <v>148</v>
      </c>
      <c r="F117" s="682" t="s">
        <v>168</v>
      </c>
      <c r="G117" s="761" t="s">
        <v>108</v>
      </c>
      <c r="H117" s="199" t="s">
        <v>31</v>
      </c>
      <c r="I117" s="210"/>
      <c r="J117" s="327"/>
      <c r="K117" s="197">
        <v>30.6</v>
      </c>
      <c r="L117" s="377">
        <v>100</v>
      </c>
      <c r="M117" s="564" t="s">
        <v>150</v>
      </c>
      <c r="N117" s="64"/>
      <c r="O117" s="565"/>
      <c r="P117" s="341"/>
      <c r="Q117" s="703">
        <v>1</v>
      </c>
      <c r="R117" s="711"/>
      <c r="S117" s="712"/>
      <c r="T117" s="712"/>
    </row>
    <row r="118" spans="1:20" s="44" customFormat="1" ht="29.45" customHeight="1" x14ac:dyDescent="0.25">
      <c r="A118" s="76"/>
      <c r="B118" s="277"/>
      <c r="C118" s="144"/>
      <c r="D118" s="680"/>
      <c r="E118" s="1293"/>
      <c r="F118" s="58" t="s">
        <v>179</v>
      </c>
      <c r="G118" s="762" t="s">
        <v>193</v>
      </c>
      <c r="H118" s="200"/>
      <c r="I118" s="95"/>
      <c r="J118" s="23"/>
      <c r="K118" s="111"/>
      <c r="L118" s="369"/>
      <c r="M118" s="291"/>
      <c r="N118" s="31"/>
      <c r="O118" s="334"/>
      <c r="P118" s="563"/>
      <c r="Q118" s="769"/>
    </row>
    <row r="119" spans="1:20" s="44" customFormat="1" ht="19.7" customHeight="1" x14ac:dyDescent="0.25">
      <c r="A119" s="76"/>
      <c r="B119" s="506"/>
      <c r="C119" s="144"/>
      <c r="D119" s="679" t="s">
        <v>29</v>
      </c>
      <c r="E119" s="1232" t="s">
        <v>169</v>
      </c>
      <c r="F119" s="640" t="s">
        <v>98</v>
      </c>
      <c r="G119" s="1429" t="s">
        <v>95</v>
      </c>
      <c r="H119" s="199" t="s">
        <v>31</v>
      </c>
      <c r="I119" s="210"/>
      <c r="J119" s="327">
        <v>5</v>
      </c>
      <c r="K119" s="197">
        <v>20</v>
      </c>
      <c r="L119" s="377"/>
      <c r="M119" s="564" t="s">
        <v>150</v>
      </c>
      <c r="N119" s="64"/>
      <c r="O119" s="565"/>
      <c r="P119" s="566">
        <v>1</v>
      </c>
      <c r="Q119" s="508"/>
    </row>
    <row r="120" spans="1:20" s="44" customFormat="1" ht="19.7" customHeight="1" x14ac:dyDescent="0.25">
      <c r="A120" s="76"/>
      <c r="B120" s="506"/>
      <c r="C120" s="144"/>
      <c r="D120" s="680"/>
      <c r="E120" s="1292"/>
      <c r="F120" s="648" t="s">
        <v>156</v>
      </c>
      <c r="G120" s="1430"/>
      <c r="H120" s="168"/>
      <c r="I120" s="95"/>
      <c r="J120" s="23"/>
      <c r="K120" s="111"/>
      <c r="L120" s="23"/>
      <c r="M120" s="551"/>
      <c r="N120" s="68"/>
      <c r="O120" s="303"/>
      <c r="P120" s="196"/>
      <c r="Q120" s="509"/>
    </row>
    <row r="121" spans="1:20" s="44" customFormat="1" ht="19.7" customHeight="1" x14ac:dyDescent="0.25">
      <c r="A121" s="76"/>
      <c r="B121" s="506"/>
      <c r="C121" s="144"/>
      <c r="D121" s="680"/>
      <c r="E121" s="1293"/>
      <c r="F121" s="58" t="s">
        <v>30</v>
      </c>
      <c r="G121" s="1431"/>
      <c r="H121" s="200"/>
      <c r="I121" s="95"/>
      <c r="J121" s="23"/>
      <c r="K121" s="111"/>
      <c r="L121" s="369"/>
      <c r="M121" s="291"/>
      <c r="N121" s="563"/>
      <c r="O121" s="334"/>
      <c r="P121" s="563"/>
      <c r="Q121" s="516"/>
    </row>
    <row r="122" spans="1:20" s="44" customFormat="1" ht="15.95" customHeight="1" x14ac:dyDescent="0.25">
      <c r="A122" s="76"/>
      <c r="B122" s="506"/>
      <c r="C122" s="144"/>
      <c r="D122" s="679" t="s">
        <v>14</v>
      </c>
      <c r="E122" s="1232" t="s">
        <v>170</v>
      </c>
      <c r="F122" s="640" t="s">
        <v>98</v>
      </c>
      <c r="G122" s="1429" t="s">
        <v>95</v>
      </c>
      <c r="H122" s="199" t="s">
        <v>31</v>
      </c>
      <c r="I122" s="210"/>
      <c r="J122" s="327">
        <v>5</v>
      </c>
      <c r="K122" s="197">
        <v>30</v>
      </c>
      <c r="L122" s="377"/>
      <c r="M122" s="564" t="s">
        <v>150</v>
      </c>
      <c r="N122" s="64"/>
      <c r="O122" s="565"/>
      <c r="P122" s="566">
        <v>1</v>
      </c>
      <c r="Q122" s="508"/>
    </row>
    <row r="123" spans="1:20" s="44" customFormat="1" ht="17.45" customHeight="1" x14ac:dyDescent="0.25">
      <c r="A123" s="76"/>
      <c r="B123" s="506"/>
      <c r="C123" s="144"/>
      <c r="D123" s="680"/>
      <c r="E123" s="1292"/>
      <c r="F123" s="648" t="s">
        <v>156</v>
      </c>
      <c r="G123" s="1430"/>
      <c r="H123" s="168"/>
      <c r="I123" s="95"/>
      <c r="J123" s="23"/>
      <c r="K123" s="111"/>
      <c r="L123" s="23"/>
      <c r="M123" s="551"/>
      <c r="N123" s="68"/>
      <c r="O123" s="444"/>
      <c r="P123" s="203"/>
      <c r="Q123" s="509"/>
    </row>
    <row r="124" spans="1:20" s="44" customFormat="1" ht="17.45" customHeight="1" x14ac:dyDescent="0.25">
      <c r="A124" s="76"/>
      <c r="B124" s="506"/>
      <c r="C124" s="144"/>
      <c r="D124" s="681"/>
      <c r="E124" s="1293"/>
      <c r="F124" s="58" t="s">
        <v>30</v>
      </c>
      <c r="G124" s="1430"/>
      <c r="H124" s="200"/>
      <c r="I124" s="95"/>
      <c r="J124" s="23"/>
      <c r="K124" s="111"/>
      <c r="L124" s="369"/>
      <c r="M124" s="291"/>
      <c r="N124" s="31"/>
      <c r="O124" s="334"/>
      <c r="P124" s="342"/>
      <c r="Q124" s="516"/>
    </row>
    <row r="125" spans="1:20" s="44" customFormat="1" ht="17.45" customHeight="1" x14ac:dyDescent="0.25">
      <c r="A125" s="76"/>
      <c r="B125" s="672"/>
      <c r="C125" s="144"/>
      <c r="D125" s="680" t="s">
        <v>75</v>
      </c>
      <c r="E125" s="1232" t="s">
        <v>202</v>
      </c>
      <c r="F125" s="640" t="s">
        <v>98</v>
      </c>
      <c r="G125" s="671"/>
      <c r="H125" s="168" t="s">
        <v>31</v>
      </c>
      <c r="I125" s="210"/>
      <c r="J125" s="327">
        <v>20</v>
      </c>
      <c r="K125" s="197">
        <v>234</v>
      </c>
      <c r="L125" s="377">
        <v>536</v>
      </c>
      <c r="M125" s="562" t="s">
        <v>150</v>
      </c>
      <c r="N125" s="447"/>
      <c r="O125" s="444"/>
      <c r="P125" s="203">
        <v>1</v>
      </c>
      <c r="Q125" s="445"/>
    </row>
    <row r="126" spans="1:20" s="44" customFormat="1" ht="17.45" customHeight="1" x14ac:dyDescent="0.25">
      <c r="A126" s="76"/>
      <c r="B126" s="672"/>
      <c r="C126" s="144"/>
      <c r="D126" s="680"/>
      <c r="E126" s="1292"/>
      <c r="F126" s="648" t="s">
        <v>156</v>
      </c>
      <c r="G126" s="671"/>
      <c r="H126" s="168"/>
      <c r="I126" s="95"/>
      <c r="J126" s="23"/>
      <c r="K126" s="111"/>
      <c r="L126" s="450"/>
      <c r="M126" s="291" t="s">
        <v>88</v>
      </c>
      <c r="N126" s="68"/>
      <c r="O126" s="338"/>
      <c r="P126" s="347">
        <v>30</v>
      </c>
      <c r="Q126" s="670">
        <v>100</v>
      </c>
    </row>
    <row r="127" spans="1:20" s="44" customFormat="1" ht="17.45" customHeight="1" x14ac:dyDescent="0.25">
      <c r="A127" s="76"/>
      <c r="B127" s="672"/>
      <c r="C127" s="144"/>
      <c r="D127" s="681"/>
      <c r="E127" s="683"/>
      <c r="F127" s="58" t="s">
        <v>30</v>
      </c>
      <c r="G127" s="671"/>
      <c r="H127" s="168"/>
      <c r="I127" s="95"/>
      <c r="J127" s="370"/>
      <c r="K127" s="111"/>
      <c r="L127" s="369"/>
      <c r="M127" s="320"/>
      <c r="N127" s="31"/>
      <c r="O127" s="334"/>
      <c r="P127" s="203"/>
      <c r="Q127" s="670"/>
    </row>
    <row r="128" spans="1:20" s="44" customFormat="1" ht="17.45" customHeight="1" x14ac:dyDescent="0.25">
      <c r="A128" s="76"/>
      <c r="B128" s="672"/>
      <c r="C128" s="144"/>
      <c r="D128" s="680" t="s">
        <v>129</v>
      </c>
      <c r="E128" s="1232" t="s">
        <v>180</v>
      </c>
      <c r="F128" s="640" t="s">
        <v>98</v>
      </c>
      <c r="G128" s="671"/>
      <c r="H128" s="199" t="s">
        <v>31</v>
      </c>
      <c r="I128" s="210"/>
      <c r="J128" s="327">
        <v>10</v>
      </c>
      <c r="K128" s="197">
        <v>133</v>
      </c>
      <c r="L128" s="377">
        <v>220</v>
      </c>
      <c r="M128" s="562" t="s">
        <v>150</v>
      </c>
      <c r="N128" s="68"/>
      <c r="O128" s="444"/>
      <c r="P128" s="341">
        <v>1</v>
      </c>
      <c r="Q128" s="445"/>
    </row>
    <row r="129" spans="1:17" s="44" customFormat="1" ht="17.45" customHeight="1" x14ac:dyDescent="0.25">
      <c r="A129" s="76"/>
      <c r="B129" s="672"/>
      <c r="C129" s="144"/>
      <c r="D129" s="680"/>
      <c r="E129" s="1292"/>
      <c r="F129" s="648" t="s">
        <v>156</v>
      </c>
      <c r="G129" s="671"/>
      <c r="H129" s="168"/>
      <c r="I129" s="95"/>
      <c r="J129" s="23"/>
      <c r="K129" s="111"/>
      <c r="L129" s="450"/>
      <c r="M129" s="291" t="s">
        <v>88</v>
      </c>
      <c r="N129" s="561"/>
      <c r="O129" s="338"/>
      <c r="P129" s="347">
        <v>40</v>
      </c>
      <c r="Q129" s="670">
        <v>100</v>
      </c>
    </row>
    <row r="130" spans="1:17" s="44" customFormat="1" ht="17.45" customHeight="1" x14ac:dyDescent="0.25">
      <c r="A130" s="76"/>
      <c r="B130" s="672"/>
      <c r="C130" s="144"/>
      <c r="D130" s="681"/>
      <c r="E130" s="1293"/>
      <c r="F130" s="58" t="s">
        <v>30</v>
      </c>
      <c r="G130" s="671"/>
      <c r="H130" s="168"/>
      <c r="I130" s="95"/>
      <c r="J130" s="23"/>
      <c r="K130" s="111"/>
      <c r="L130" s="450"/>
      <c r="M130" s="291"/>
      <c r="N130" s="68"/>
      <c r="O130" s="444"/>
      <c r="P130" s="203"/>
      <c r="Q130" s="670"/>
    </row>
    <row r="131" spans="1:17" s="44" customFormat="1" ht="17.45" customHeight="1" x14ac:dyDescent="0.25">
      <c r="A131" s="76"/>
      <c r="B131" s="277"/>
      <c r="C131" s="144"/>
      <c r="D131" s="680" t="s">
        <v>146</v>
      </c>
      <c r="E131" s="1232" t="s">
        <v>149</v>
      </c>
      <c r="F131" s="682" t="s">
        <v>98</v>
      </c>
      <c r="G131" s="1432" t="s">
        <v>110</v>
      </c>
      <c r="H131" s="199" t="s">
        <v>31</v>
      </c>
      <c r="I131" s="210"/>
      <c r="J131" s="377"/>
      <c r="K131" s="197">
        <v>23.5</v>
      </c>
      <c r="L131" s="378"/>
      <c r="M131" s="763" t="s">
        <v>160</v>
      </c>
      <c r="N131" s="64"/>
      <c r="O131" s="333"/>
      <c r="P131" s="566">
        <v>1</v>
      </c>
      <c r="Q131" s="706"/>
    </row>
    <row r="132" spans="1:17" s="44" customFormat="1" ht="17.45" customHeight="1" x14ac:dyDescent="0.25">
      <c r="A132" s="76"/>
      <c r="B132" s="277"/>
      <c r="C132" s="144"/>
      <c r="D132" s="553"/>
      <c r="E132" s="1292"/>
      <c r="F132" s="648" t="s">
        <v>156</v>
      </c>
      <c r="G132" s="1433"/>
      <c r="H132" s="168"/>
      <c r="I132" s="95"/>
      <c r="J132" s="535"/>
      <c r="K132" s="111"/>
      <c r="L132" s="23"/>
      <c r="M132" s="704"/>
      <c r="N132" s="68"/>
      <c r="O132" s="444"/>
      <c r="P132" s="196"/>
      <c r="Q132" s="707"/>
    </row>
    <row r="133" spans="1:17" s="44" customFormat="1" ht="17.45" customHeight="1" x14ac:dyDescent="0.25">
      <c r="A133" s="76"/>
      <c r="B133" s="277"/>
      <c r="C133" s="144"/>
      <c r="D133" s="681"/>
      <c r="E133" s="1293"/>
      <c r="F133" s="648" t="s">
        <v>30</v>
      </c>
      <c r="G133" s="1434"/>
      <c r="H133" s="168"/>
      <c r="I133" s="81"/>
      <c r="J133" s="370"/>
      <c r="K133" s="198"/>
      <c r="L133" s="369"/>
      <c r="M133" s="320"/>
      <c r="N133" s="31"/>
      <c r="O133" s="334"/>
      <c r="P133" s="342"/>
      <c r="Q133" s="708"/>
    </row>
    <row r="134" spans="1:17" s="44" customFormat="1" ht="18" customHeight="1" thickBot="1" x14ac:dyDescent="0.25">
      <c r="A134" s="96"/>
      <c r="B134" s="97"/>
      <c r="C134" s="38"/>
      <c r="D134" s="155"/>
      <c r="E134" s="156"/>
      <c r="F134" s="154"/>
      <c r="G134" s="134"/>
      <c r="H134" s="149" t="s">
        <v>19</v>
      </c>
      <c r="I134" s="213">
        <f>SUM(I113:I133)</f>
        <v>24.8</v>
      </c>
      <c r="J134" s="351">
        <f>SUM(J113:J133)</f>
        <v>332.70000000000005</v>
      </c>
      <c r="K134" s="120">
        <f>SUM(K113:K133)</f>
        <v>954.4</v>
      </c>
      <c r="L134" s="120">
        <f>SUM(L113:L133)</f>
        <v>1456</v>
      </c>
      <c r="M134" s="389"/>
      <c r="N134" s="248"/>
      <c r="O134" s="379"/>
      <c r="P134" s="381"/>
      <c r="Q134" s="455"/>
    </row>
    <row r="135" spans="1:17" s="44" customFormat="1" ht="17.25" customHeight="1" x14ac:dyDescent="0.25">
      <c r="A135" s="15" t="s">
        <v>10</v>
      </c>
      <c r="B135" s="16" t="s">
        <v>27</v>
      </c>
      <c r="C135" s="40" t="s">
        <v>29</v>
      </c>
      <c r="D135" s="17"/>
      <c r="E135" s="18" t="s">
        <v>42</v>
      </c>
      <c r="F135" s="70"/>
      <c r="G135" s="157"/>
      <c r="H135" s="55"/>
      <c r="I135" s="396"/>
      <c r="J135" s="138"/>
      <c r="K135" s="138"/>
      <c r="L135" s="138"/>
      <c r="M135" s="400"/>
      <c r="N135" s="249"/>
      <c r="O135" s="251"/>
      <c r="P135" s="412"/>
      <c r="Q135" s="249"/>
    </row>
    <row r="136" spans="1:17" s="44" customFormat="1" ht="14.45" customHeight="1" x14ac:dyDescent="0.25">
      <c r="A136" s="1299"/>
      <c r="B136" s="1300"/>
      <c r="C136" s="1301"/>
      <c r="D136" s="193" t="s">
        <v>10</v>
      </c>
      <c r="E136" s="1302" t="s">
        <v>59</v>
      </c>
      <c r="F136" s="280" t="s">
        <v>98</v>
      </c>
      <c r="G136" s="1435" t="s">
        <v>93</v>
      </c>
      <c r="H136" s="65" t="s">
        <v>22</v>
      </c>
      <c r="I136" s="489">
        <v>30</v>
      </c>
      <c r="J136" s="474">
        <v>30</v>
      </c>
      <c r="K136" s="475">
        <v>30</v>
      </c>
      <c r="L136" s="201">
        <v>30</v>
      </c>
      <c r="M136" s="1209" t="s">
        <v>76</v>
      </c>
      <c r="N136" s="628">
        <v>1.1000000000000001</v>
      </c>
      <c r="O136" s="629">
        <v>1.5</v>
      </c>
      <c r="P136" s="630">
        <v>1.2</v>
      </c>
      <c r="Q136" s="628">
        <v>1.2</v>
      </c>
    </row>
    <row r="137" spans="1:17" s="44" customFormat="1" ht="14.45" customHeight="1" x14ac:dyDescent="0.25">
      <c r="A137" s="1299"/>
      <c r="B137" s="1300"/>
      <c r="C137" s="1301"/>
      <c r="D137" s="194"/>
      <c r="E137" s="1303"/>
      <c r="F137" s="640" t="s">
        <v>154</v>
      </c>
      <c r="G137" s="1436"/>
      <c r="H137" s="454" t="s">
        <v>31</v>
      </c>
      <c r="I137" s="95"/>
      <c r="J137" s="114">
        <v>65.3</v>
      </c>
      <c r="K137" s="114">
        <v>30.3</v>
      </c>
      <c r="L137" s="476">
        <v>30.3</v>
      </c>
      <c r="M137" s="1210"/>
      <c r="N137" s="254"/>
      <c r="O137" s="410"/>
      <c r="P137" s="413"/>
      <c r="Q137" s="254"/>
    </row>
    <row r="138" spans="1:17" s="44" customFormat="1" ht="26.25" customHeight="1" x14ac:dyDescent="0.25">
      <c r="A138" s="1286"/>
      <c r="B138" s="1288"/>
      <c r="C138" s="1290"/>
      <c r="D138" s="1453" t="s">
        <v>20</v>
      </c>
      <c r="E138" s="1232" t="s">
        <v>87</v>
      </c>
      <c r="F138" s="280" t="s">
        <v>98</v>
      </c>
      <c r="G138" s="1436"/>
      <c r="H138" s="493" t="s">
        <v>22</v>
      </c>
      <c r="I138" s="489">
        <v>33.6</v>
      </c>
      <c r="J138" s="474">
        <v>19.399999999999999</v>
      </c>
      <c r="K138" s="201">
        <v>12.6</v>
      </c>
      <c r="L138" s="201">
        <v>19.399999999999999</v>
      </c>
      <c r="M138" s="399" t="s">
        <v>199</v>
      </c>
      <c r="N138" s="245">
        <v>2300</v>
      </c>
      <c r="O138" s="373">
        <v>1400</v>
      </c>
      <c r="P138" s="375">
        <v>1400</v>
      </c>
      <c r="Q138" s="245">
        <v>1400</v>
      </c>
    </row>
    <row r="139" spans="1:17" s="44" customFormat="1" ht="14.25" customHeight="1" x14ac:dyDescent="0.25">
      <c r="A139" s="1287"/>
      <c r="B139" s="1289"/>
      <c r="C139" s="1291"/>
      <c r="D139" s="1454"/>
      <c r="E139" s="1241"/>
      <c r="F139" s="640" t="s">
        <v>154</v>
      </c>
      <c r="G139" s="1436"/>
      <c r="H139" s="30" t="s">
        <v>43</v>
      </c>
      <c r="I139" s="95">
        <f>30+28.5</f>
        <v>58.5</v>
      </c>
      <c r="J139" s="579"/>
      <c r="K139" s="146"/>
      <c r="L139" s="494"/>
      <c r="M139" s="1243" t="s">
        <v>200</v>
      </c>
      <c r="N139" s="253">
        <v>8.3000000000000007</v>
      </c>
      <c r="O139" s="457">
        <v>3.7</v>
      </c>
      <c r="P139" s="458">
        <v>3.7</v>
      </c>
      <c r="Q139" s="253">
        <v>3.7</v>
      </c>
    </row>
    <row r="140" spans="1:17" s="44" customFormat="1" ht="13.5" customHeight="1" x14ac:dyDescent="0.25">
      <c r="A140" s="1287"/>
      <c r="B140" s="1289"/>
      <c r="C140" s="1291"/>
      <c r="D140" s="1454"/>
      <c r="E140" s="1241"/>
      <c r="F140" s="266"/>
      <c r="G140" s="1436"/>
      <c r="H140" s="719" t="s">
        <v>182</v>
      </c>
      <c r="I140" s="767"/>
      <c r="J140" s="765">
        <v>20</v>
      </c>
      <c r="K140" s="766">
        <v>20</v>
      </c>
      <c r="L140" s="768">
        <v>20</v>
      </c>
      <c r="M140" s="1244"/>
      <c r="N140" s="243"/>
      <c r="O140" s="452"/>
      <c r="P140" s="376"/>
      <c r="Q140" s="453"/>
    </row>
    <row r="141" spans="1:17" s="44" customFormat="1" ht="16.5" customHeight="1" x14ac:dyDescent="0.25">
      <c r="A141" s="1287"/>
      <c r="B141" s="1289"/>
      <c r="C141" s="1291"/>
      <c r="D141" s="1453"/>
      <c r="E141" s="1242"/>
      <c r="F141" s="217"/>
      <c r="G141" s="1437"/>
      <c r="H141" s="66"/>
      <c r="I141" s="81"/>
      <c r="J141" s="202"/>
      <c r="K141" s="202"/>
      <c r="L141" s="202"/>
      <c r="M141" s="459" t="s">
        <v>152</v>
      </c>
      <c r="N141" s="460"/>
      <c r="O141" s="411">
        <v>1</v>
      </c>
      <c r="P141" s="461"/>
      <c r="Q141" s="252">
        <v>1</v>
      </c>
    </row>
    <row r="142" spans="1:17" s="44" customFormat="1" ht="18" customHeight="1" thickBot="1" x14ac:dyDescent="0.25">
      <c r="A142" s="96"/>
      <c r="B142" s="97"/>
      <c r="C142" s="38"/>
      <c r="D142" s="158"/>
      <c r="E142" s="456"/>
      <c r="F142" s="159"/>
      <c r="G142" s="160"/>
      <c r="H142" s="46" t="s">
        <v>19</v>
      </c>
      <c r="I142" s="397">
        <f>SUM(I136:I141)</f>
        <v>122.1</v>
      </c>
      <c r="J142" s="115">
        <f>SUM(J136:J141)</f>
        <v>134.69999999999999</v>
      </c>
      <c r="K142" s="115">
        <f>SUM(K136:K141)</f>
        <v>92.899999999999991</v>
      </c>
      <c r="L142" s="115">
        <f>SUM(L136:L141)</f>
        <v>99.699999999999989</v>
      </c>
      <c r="M142" s="398"/>
      <c r="N142" s="248"/>
      <c r="O142" s="379"/>
      <c r="P142" s="381"/>
      <c r="Q142" s="248"/>
    </row>
    <row r="143" spans="1:17" s="44" customFormat="1" ht="15" customHeight="1" thickBot="1" x14ac:dyDescent="0.3">
      <c r="A143" s="11" t="s">
        <v>10</v>
      </c>
      <c r="B143" s="9" t="s">
        <v>27</v>
      </c>
      <c r="C143" s="1245" t="s">
        <v>32</v>
      </c>
      <c r="D143" s="1245"/>
      <c r="E143" s="1245"/>
      <c r="F143" s="1245"/>
      <c r="G143" s="1245"/>
      <c r="H143" s="1245"/>
      <c r="I143" s="205">
        <f>I142+I134+I110+I71</f>
        <v>1707.6</v>
      </c>
      <c r="J143" s="401">
        <f>J142+J134+J110+J71</f>
        <v>2391.7999999999997</v>
      </c>
      <c r="K143" s="121">
        <f>K142+K134+K110+K71</f>
        <v>2728.7</v>
      </c>
      <c r="L143" s="325">
        <f>L142+L134+L110+L71</f>
        <v>1872</v>
      </c>
      <c r="M143" s="1217"/>
      <c r="N143" s="1218"/>
      <c r="O143" s="1218"/>
      <c r="P143" s="1218"/>
      <c r="Q143" s="1219"/>
    </row>
    <row r="144" spans="1:17" s="44" customFormat="1" ht="15" customHeight="1" thickBot="1" x14ac:dyDescent="0.3">
      <c r="A144" s="8" t="s">
        <v>10</v>
      </c>
      <c r="B144" s="9" t="s">
        <v>29</v>
      </c>
      <c r="C144" s="1447" t="s">
        <v>65</v>
      </c>
      <c r="D144" s="1448"/>
      <c r="E144" s="1448"/>
      <c r="F144" s="1448"/>
      <c r="G144" s="1448"/>
      <c r="H144" s="1448"/>
      <c r="I144" s="1448"/>
      <c r="J144" s="1448"/>
      <c r="K144" s="1448"/>
      <c r="L144" s="1448"/>
      <c r="M144" s="1448"/>
      <c r="N144" s="1448"/>
      <c r="O144" s="1448"/>
      <c r="P144" s="1448"/>
      <c r="Q144" s="1449"/>
    </row>
    <row r="145" spans="1:19" s="44" customFormat="1" ht="30" customHeight="1" x14ac:dyDescent="0.25">
      <c r="A145" s="15" t="s">
        <v>10</v>
      </c>
      <c r="B145" s="170" t="s">
        <v>29</v>
      </c>
      <c r="C145" s="171" t="s">
        <v>10</v>
      </c>
      <c r="D145" s="17"/>
      <c r="E145" s="517" t="s">
        <v>89</v>
      </c>
      <c r="F145" s="609"/>
      <c r="G145" s="597"/>
      <c r="H145" s="60"/>
      <c r="I145" s="396"/>
      <c r="J145" s="138"/>
      <c r="K145" s="598"/>
      <c r="L145" s="598"/>
      <c r="M145" s="599"/>
      <c r="N145" s="600"/>
      <c r="O145" s="601"/>
      <c r="P145" s="602"/>
      <c r="Q145" s="600"/>
    </row>
    <row r="146" spans="1:19" s="44" customFormat="1" ht="18" customHeight="1" x14ac:dyDescent="0.25">
      <c r="A146" s="76"/>
      <c r="B146" s="178"/>
      <c r="C146" s="172"/>
      <c r="D146" s="50" t="s">
        <v>10</v>
      </c>
      <c r="E146" s="1232" t="s">
        <v>72</v>
      </c>
      <c r="F146" s="639" t="s">
        <v>90</v>
      </c>
      <c r="G146" s="1435" t="s">
        <v>92</v>
      </c>
      <c r="H146" s="64" t="s">
        <v>67</v>
      </c>
      <c r="I146" s="95">
        <v>0.2</v>
      </c>
      <c r="J146" s="474"/>
      <c r="K146" s="140"/>
      <c r="L146" s="140"/>
      <c r="M146" s="1425" t="s">
        <v>85</v>
      </c>
      <c r="N146" s="635">
        <v>1</v>
      </c>
      <c r="O146" s="546"/>
      <c r="P146" s="547"/>
      <c r="Q146" s="545"/>
    </row>
    <row r="147" spans="1:19" s="44" customFormat="1" ht="18" customHeight="1" x14ac:dyDescent="0.25">
      <c r="A147" s="76"/>
      <c r="B147" s="178"/>
      <c r="C147" s="179"/>
      <c r="D147" s="43"/>
      <c r="E147" s="1233"/>
      <c r="F147" s="640"/>
      <c r="G147" s="1440"/>
      <c r="H147" s="561" t="s">
        <v>26</v>
      </c>
      <c r="I147" s="271">
        <v>3.1</v>
      </c>
      <c r="J147" s="579"/>
      <c r="K147" s="112"/>
      <c r="L147" s="488"/>
      <c r="M147" s="1426"/>
      <c r="N147" s="545"/>
      <c r="O147" s="546"/>
      <c r="P147" s="547"/>
      <c r="Q147" s="545"/>
    </row>
    <row r="148" spans="1:19" s="44" customFormat="1" ht="18" customHeight="1" x14ac:dyDescent="0.25">
      <c r="A148" s="76"/>
      <c r="B148" s="178"/>
      <c r="C148" s="179"/>
      <c r="D148" s="43"/>
      <c r="E148" s="1234"/>
      <c r="F148" s="640"/>
      <c r="G148" s="509"/>
      <c r="H148" s="454" t="s">
        <v>79</v>
      </c>
      <c r="I148" s="81">
        <v>18.3</v>
      </c>
      <c r="J148" s="370"/>
      <c r="K148" s="486"/>
      <c r="L148" s="556"/>
      <c r="M148" s="603"/>
      <c r="N148" s="238"/>
      <c r="O148" s="359"/>
      <c r="P148" s="363"/>
      <c r="Q148" s="238"/>
    </row>
    <row r="149" spans="1:19" s="42" customFormat="1" ht="15.75" customHeight="1" x14ac:dyDescent="0.25">
      <c r="A149" s="76"/>
      <c r="B149" s="178"/>
      <c r="C149" s="179"/>
      <c r="D149" s="514" t="s">
        <v>20</v>
      </c>
      <c r="E149" s="1232" t="s">
        <v>99</v>
      </c>
      <c r="F149" s="639" t="s">
        <v>30</v>
      </c>
      <c r="G149" s="1435" t="s">
        <v>92</v>
      </c>
      <c r="H149" s="199" t="s">
        <v>31</v>
      </c>
      <c r="I149" s="489">
        <f>463.4-160</f>
        <v>303.39999999999998</v>
      </c>
      <c r="J149" s="535">
        <f>226.3+165.4+24.8</f>
        <v>416.50000000000006</v>
      </c>
      <c r="K149" s="111"/>
      <c r="L149" s="490"/>
      <c r="M149" s="291" t="s">
        <v>88</v>
      </c>
      <c r="N149" s="236">
        <v>100</v>
      </c>
      <c r="O149" s="361">
        <v>100</v>
      </c>
      <c r="P149" s="366"/>
      <c r="Q149" s="236"/>
    </row>
    <row r="150" spans="1:19" s="42" customFormat="1" ht="15.75" customHeight="1" x14ac:dyDescent="0.25">
      <c r="A150" s="76"/>
      <c r="B150" s="178"/>
      <c r="C150" s="179"/>
      <c r="D150" s="98"/>
      <c r="E150" s="1233"/>
      <c r="F150" s="650" t="s">
        <v>117</v>
      </c>
      <c r="G150" s="1440"/>
      <c r="H150" s="561" t="s">
        <v>67</v>
      </c>
      <c r="I150" s="95">
        <v>8.4</v>
      </c>
      <c r="J150" s="503">
        <v>311.8</v>
      </c>
      <c r="K150" s="112"/>
      <c r="L150" s="604"/>
      <c r="M150" s="583"/>
      <c r="N150" s="605"/>
      <c r="O150" s="590"/>
      <c r="P150" s="606"/>
      <c r="Q150" s="605"/>
    </row>
    <row r="151" spans="1:19" s="42" customFormat="1" ht="15.75" customHeight="1" x14ac:dyDescent="0.25">
      <c r="A151" s="76"/>
      <c r="B151" s="618"/>
      <c r="C151" s="619"/>
      <c r="D151" s="98"/>
      <c r="E151" s="1233"/>
      <c r="F151" s="655" t="s">
        <v>154</v>
      </c>
      <c r="G151" s="612"/>
      <c r="H151" s="68"/>
      <c r="I151" s="95"/>
      <c r="J151" s="535"/>
      <c r="K151" s="111"/>
      <c r="L151" s="604"/>
      <c r="M151" s="583"/>
      <c r="N151" s="605"/>
      <c r="O151" s="590"/>
      <c r="P151" s="606"/>
      <c r="Q151" s="605"/>
    </row>
    <row r="152" spans="1:19" s="42" customFormat="1" ht="14.1" customHeight="1" x14ac:dyDescent="0.25">
      <c r="A152" s="76"/>
      <c r="B152" s="178"/>
      <c r="C152" s="179"/>
      <c r="D152" s="515"/>
      <c r="E152" s="1234"/>
      <c r="F152" s="641" t="s">
        <v>98</v>
      </c>
      <c r="G152" s="516"/>
      <c r="H152" s="200"/>
      <c r="I152" s="81"/>
      <c r="J152" s="370"/>
      <c r="K152" s="198"/>
      <c r="L152" s="556"/>
      <c r="M152" s="607"/>
      <c r="N152" s="227"/>
      <c r="O152" s="304"/>
      <c r="P152" s="310"/>
      <c r="Q152" s="227"/>
    </row>
    <row r="153" spans="1:19" s="42" customFormat="1" ht="15" customHeight="1" x14ac:dyDescent="0.25">
      <c r="A153" s="76"/>
      <c r="B153" s="178"/>
      <c r="C153" s="150"/>
      <c r="D153" s="1461" t="s">
        <v>27</v>
      </c>
      <c r="E153" s="1235" t="s">
        <v>112</v>
      </c>
      <c r="F153" s="651" t="s">
        <v>30</v>
      </c>
      <c r="G153" s="1435" t="s">
        <v>95</v>
      </c>
      <c r="H153" s="520" t="s">
        <v>31</v>
      </c>
      <c r="I153" s="489">
        <f>40+141.6</f>
        <v>181.6</v>
      </c>
      <c r="J153" s="474">
        <v>200</v>
      </c>
      <c r="K153" s="475"/>
      <c r="L153" s="490"/>
      <c r="M153" s="357" t="s">
        <v>107</v>
      </c>
      <c r="N153" s="231">
        <v>60</v>
      </c>
      <c r="O153" s="333">
        <v>100</v>
      </c>
      <c r="P153" s="341"/>
      <c r="Q153" s="231"/>
    </row>
    <row r="154" spans="1:19" s="42" customFormat="1" ht="15" customHeight="1" x14ac:dyDescent="0.25">
      <c r="A154" s="76"/>
      <c r="B154" s="618"/>
      <c r="C154" s="150"/>
      <c r="D154" s="1462"/>
      <c r="E154" s="1236"/>
      <c r="F154" s="572" t="s">
        <v>154</v>
      </c>
      <c r="G154" s="1436"/>
      <c r="H154" s="523" t="s">
        <v>22</v>
      </c>
      <c r="I154" s="95">
        <v>80</v>
      </c>
      <c r="J154" s="535"/>
      <c r="K154" s="111"/>
      <c r="L154" s="604"/>
      <c r="M154" s="291"/>
      <c r="N154" s="226"/>
      <c r="O154" s="303"/>
      <c r="P154" s="196"/>
      <c r="Q154" s="226"/>
    </row>
    <row r="155" spans="1:19" s="42" customFormat="1" ht="15" customHeight="1" x14ac:dyDescent="0.25">
      <c r="A155" s="76"/>
      <c r="B155" s="178"/>
      <c r="C155" s="150"/>
      <c r="D155" s="1463"/>
      <c r="E155" s="1237"/>
      <c r="F155" s="656" t="s">
        <v>98</v>
      </c>
      <c r="G155" s="1437"/>
      <c r="H155" s="636"/>
      <c r="I155" s="636"/>
      <c r="J155" s="370"/>
      <c r="K155" s="198"/>
      <c r="L155" s="556"/>
      <c r="M155" s="608"/>
      <c r="N155" s="226"/>
      <c r="O155" s="303"/>
      <c r="P155" s="196"/>
      <c r="Q155" s="226"/>
    </row>
    <row r="156" spans="1:19" s="44" customFormat="1" ht="15" customHeight="1" thickBot="1" x14ac:dyDescent="0.25">
      <c r="A156" s="96"/>
      <c r="B156" s="97"/>
      <c r="C156" s="139"/>
      <c r="D156" s="186"/>
      <c r="E156" s="165"/>
      <c r="F156" s="151"/>
      <c r="G156" s="166"/>
      <c r="H156" s="167" t="s">
        <v>19</v>
      </c>
      <c r="I156" s="213">
        <f>SUM(I146:I154)</f>
        <v>595</v>
      </c>
      <c r="J156" s="403">
        <f>SUM(J146:J155)</f>
        <v>928.30000000000007</v>
      </c>
      <c r="K156" s="123">
        <f>SUM(K146:K155)</f>
        <v>0</v>
      </c>
      <c r="L156" s="371">
        <f>SUM(L146:L155)</f>
        <v>0</v>
      </c>
      <c r="M156" s="389"/>
      <c r="N156" s="122"/>
      <c r="O156" s="305"/>
      <c r="P156" s="311"/>
      <c r="Q156" s="122"/>
    </row>
    <row r="157" spans="1:19" s="44" customFormat="1" ht="15" customHeight="1" thickBot="1" x14ac:dyDescent="0.3">
      <c r="A157" s="34" t="s">
        <v>10</v>
      </c>
      <c r="B157" s="75" t="s">
        <v>29</v>
      </c>
      <c r="C157" s="1238" t="s">
        <v>32</v>
      </c>
      <c r="D157" s="1239"/>
      <c r="E157" s="1239"/>
      <c r="F157" s="1239"/>
      <c r="G157" s="1239"/>
      <c r="H157" s="1240"/>
      <c r="I157" s="207">
        <f t="shared" ref="I157:L157" si="3">I156</f>
        <v>595</v>
      </c>
      <c r="J157" s="404">
        <f t="shared" si="3"/>
        <v>928.30000000000007</v>
      </c>
      <c r="K157" s="407">
        <f t="shared" si="3"/>
        <v>0</v>
      </c>
      <c r="L157" s="402">
        <f t="shared" si="3"/>
        <v>0</v>
      </c>
      <c r="M157" s="1217"/>
      <c r="N157" s="1218"/>
      <c r="O157" s="1218"/>
      <c r="P157" s="1218"/>
      <c r="Q157" s="1219"/>
    </row>
    <row r="158" spans="1:19" s="44" customFormat="1" ht="15" customHeight="1" thickBot="1" x14ac:dyDescent="0.3">
      <c r="A158" s="11" t="s">
        <v>10</v>
      </c>
      <c r="B158" s="1220" t="s">
        <v>44</v>
      </c>
      <c r="C158" s="1221"/>
      <c r="D158" s="1221"/>
      <c r="E158" s="1221"/>
      <c r="F158" s="1221"/>
      <c r="G158" s="1221"/>
      <c r="H158" s="1222"/>
      <c r="I158" s="208">
        <f>I143+I60+I36+I157</f>
        <v>9034</v>
      </c>
      <c r="J158" s="405">
        <f>J143+J60+J36+J157</f>
        <v>10241.299999999999</v>
      </c>
      <c r="K158" s="408">
        <f>K143+K60+K36+K157</f>
        <v>8866.6</v>
      </c>
      <c r="L158" s="394">
        <f>L143+L60+L36+L157</f>
        <v>7523.5000000000009</v>
      </c>
      <c r="M158" s="1223"/>
      <c r="N158" s="1224"/>
      <c r="O158" s="1224"/>
      <c r="P158" s="1224"/>
      <c r="Q158" s="1225"/>
    </row>
    <row r="159" spans="1:19" s="44" customFormat="1" ht="15" customHeight="1" thickBot="1" x14ac:dyDescent="0.3">
      <c r="A159" s="19" t="s">
        <v>14</v>
      </c>
      <c r="B159" s="1226" t="s">
        <v>45</v>
      </c>
      <c r="C159" s="1227"/>
      <c r="D159" s="1227"/>
      <c r="E159" s="1227"/>
      <c r="F159" s="1227"/>
      <c r="G159" s="1227"/>
      <c r="H159" s="1228"/>
      <c r="I159" s="209">
        <f t="shared" ref="I159:L159" si="4">I158</f>
        <v>9034</v>
      </c>
      <c r="J159" s="406">
        <f t="shared" si="4"/>
        <v>10241.299999999999</v>
      </c>
      <c r="K159" s="409">
        <f t="shared" si="4"/>
        <v>8866.6</v>
      </c>
      <c r="L159" s="395">
        <f t="shared" si="4"/>
        <v>7523.5000000000009</v>
      </c>
      <c r="M159" s="1229"/>
      <c r="N159" s="1230"/>
      <c r="O159" s="1230"/>
      <c r="P159" s="1230"/>
      <c r="Q159" s="1231"/>
    </row>
    <row r="160" spans="1:19" s="256" customFormat="1" ht="16.5" customHeight="1" x14ac:dyDescent="0.25">
      <c r="A160" s="1254" t="s">
        <v>196</v>
      </c>
      <c r="B160" s="1254"/>
      <c r="C160" s="1254"/>
      <c r="D160" s="1254"/>
      <c r="E160" s="1254"/>
      <c r="F160" s="1254"/>
      <c r="G160" s="1254"/>
      <c r="H160" s="1254"/>
      <c r="I160" s="1254"/>
      <c r="J160" s="1254"/>
      <c r="K160" s="1254"/>
      <c r="L160" s="1254"/>
      <c r="M160" s="1254"/>
      <c r="N160" s="1254"/>
      <c r="O160" s="1254"/>
      <c r="P160" s="1254"/>
      <c r="Q160" s="1254"/>
      <c r="R160" s="255"/>
      <c r="S160" s="255"/>
    </row>
    <row r="161" spans="1:46" s="415" customFormat="1" ht="45" customHeight="1" x14ac:dyDescent="0.25">
      <c r="A161" s="1460" t="s">
        <v>172</v>
      </c>
      <c r="B161" s="1460"/>
      <c r="C161" s="1460"/>
      <c r="D161" s="1460"/>
      <c r="E161" s="1460"/>
      <c r="F161" s="1460"/>
      <c r="G161" s="1460"/>
      <c r="H161" s="1460"/>
      <c r="I161" s="1460"/>
      <c r="J161" s="1460"/>
      <c r="K161" s="1460"/>
      <c r="L161" s="1460"/>
      <c r="M161" s="1460"/>
      <c r="N161" s="1460"/>
      <c r="O161" s="1460"/>
      <c r="P161" s="1460"/>
      <c r="Q161" s="1460"/>
      <c r="R161" s="414"/>
      <c r="S161" s="414"/>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row>
    <row r="162" spans="1:46" s="35" customFormat="1" ht="17.25" customHeight="1" x14ac:dyDescent="0.25">
      <c r="A162" s="61"/>
      <c r="B162" s="161"/>
      <c r="C162" s="161"/>
      <c r="D162" s="161"/>
      <c r="E162" s="161"/>
      <c r="F162" s="162"/>
      <c r="G162" s="161"/>
      <c r="H162" s="161"/>
      <c r="I162" s="163"/>
      <c r="J162" s="163"/>
      <c r="K162" s="163"/>
      <c r="L162" s="163"/>
      <c r="M162" s="164"/>
      <c r="N162" s="61"/>
      <c r="O162" s="61"/>
      <c r="P162" s="61"/>
      <c r="Q162" s="61"/>
      <c r="R162" s="44"/>
      <c r="S162" s="44"/>
      <c r="T162" s="44"/>
      <c r="U162" s="44"/>
      <c r="V162" s="44"/>
      <c r="W162" s="44"/>
      <c r="X162" s="44"/>
      <c r="Y162" s="44"/>
      <c r="Z162" s="44"/>
      <c r="AA162" s="44"/>
      <c r="AB162" s="44"/>
      <c r="AC162" s="44"/>
    </row>
    <row r="163" spans="1:46" s="20" customFormat="1" ht="16.5" customHeight="1" thickBot="1" x14ac:dyDescent="0.3">
      <c r="A163" s="1273" t="s">
        <v>46</v>
      </c>
      <c r="B163" s="1273"/>
      <c r="C163" s="1273"/>
      <c r="D163" s="1273"/>
      <c r="E163" s="1273"/>
      <c r="F163" s="1273"/>
      <c r="G163" s="1273"/>
      <c r="H163" s="1273"/>
      <c r="I163" s="1273"/>
      <c r="J163" s="1273"/>
      <c r="K163" s="1273"/>
      <c r="L163" s="1273"/>
      <c r="M163" s="6"/>
      <c r="N163" s="6"/>
      <c r="O163" s="6"/>
      <c r="P163" s="6"/>
      <c r="Q163" s="6"/>
      <c r="R163" s="44"/>
      <c r="S163" s="44"/>
      <c r="T163" s="44"/>
      <c r="U163" s="44"/>
      <c r="V163" s="44"/>
      <c r="W163" s="44"/>
      <c r="X163" s="44"/>
      <c r="Y163" s="44"/>
      <c r="Z163" s="44"/>
      <c r="AA163" s="44"/>
      <c r="AB163" s="44"/>
      <c r="AC163" s="44"/>
    </row>
    <row r="164" spans="1:46" s="44" customFormat="1" ht="81" customHeight="1" thickBot="1" x14ac:dyDescent="0.3">
      <c r="A164" s="1274" t="s">
        <v>47</v>
      </c>
      <c r="B164" s="1275"/>
      <c r="C164" s="1275"/>
      <c r="D164" s="1275"/>
      <c r="E164" s="1275"/>
      <c r="F164" s="1275"/>
      <c r="G164" s="1275"/>
      <c r="H164" s="1276"/>
      <c r="I164" s="416" t="s">
        <v>142</v>
      </c>
      <c r="J164" s="417" t="s">
        <v>135</v>
      </c>
      <c r="K164" s="418" t="s">
        <v>194</v>
      </c>
      <c r="L164" s="419" t="s">
        <v>136</v>
      </c>
      <c r="M164" s="1"/>
      <c r="N164" s="1"/>
      <c r="O164" s="1"/>
      <c r="P164" s="1"/>
      <c r="Q164" s="1"/>
    </row>
    <row r="165" spans="1:46" s="44" customFormat="1" ht="15" customHeight="1" x14ac:dyDescent="0.25">
      <c r="A165" s="1277" t="s">
        <v>195</v>
      </c>
      <c r="B165" s="1278"/>
      <c r="C165" s="1278"/>
      <c r="D165" s="1278"/>
      <c r="E165" s="1278"/>
      <c r="F165" s="1278"/>
      <c r="G165" s="1278"/>
      <c r="H165" s="1279"/>
      <c r="I165" s="56">
        <f t="shared" ref="I165:L165" si="5">I166+I174+I175+I177+I176+I178</f>
        <v>9012</v>
      </c>
      <c r="J165" s="426">
        <f t="shared" ref="J165:K165" si="6">J166+J174+J175+J177+J176+J178</f>
        <v>10171.5</v>
      </c>
      <c r="K165" s="433">
        <f t="shared" si="6"/>
        <v>8818.7999999999993</v>
      </c>
      <c r="L165" s="420">
        <f t="shared" si="5"/>
        <v>7503.4999999999991</v>
      </c>
      <c r="M165" s="21"/>
      <c r="N165" s="1"/>
      <c r="O165" s="1"/>
      <c r="P165" s="1"/>
      <c r="Q165" s="1"/>
    </row>
    <row r="166" spans="1:46" s="44" customFormat="1" ht="15" customHeight="1" x14ac:dyDescent="0.2">
      <c r="A166" s="1280" t="s">
        <v>48</v>
      </c>
      <c r="B166" s="1281"/>
      <c r="C166" s="1281"/>
      <c r="D166" s="1281"/>
      <c r="E166" s="1281"/>
      <c r="F166" s="1281"/>
      <c r="G166" s="1281"/>
      <c r="H166" s="1282"/>
      <c r="I166" s="26">
        <f t="shared" ref="I166:L166" si="7">SUM(I167:I173)</f>
        <v>7788</v>
      </c>
      <c r="J166" s="427">
        <f t="shared" ref="J166:K166" si="8">SUM(J167:J173)</f>
        <v>7708</v>
      </c>
      <c r="K166" s="434">
        <f t="shared" si="8"/>
        <v>8270.2999999999993</v>
      </c>
      <c r="L166" s="421">
        <f t="shared" si="7"/>
        <v>7034.7999999999993</v>
      </c>
      <c r="M166" s="21"/>
      <c r="N166" s="1"/>
      <c r="O166" s="1"/>
      <c r="P166" s="1"/>
      <c r="Q166" s="1"/>
    </row>
    <row r="167" spans="1:46" s="44" customFormat="1" ht="15" customHeight="1" x14ac:dyDescent="0.25">
      <c r="A167" s="1283" t="s">
        <v>49</v>
      </c>
      <c r="B167" s="1284"/>
      <c r="C167" s="1284"/>
      <c r="D167" s="1284"/>
      <c r="E167" s="1284"/>
      <c r="F167" s="1284"/>
      <c r="G167" s="1284"/>
      <c r="H167" s="1285"/>
      <c r="I167" s="27">
        <f>SUMIF(H16:H159,"SB",I16:I159)</f>
        <v>1779.5</v>
      </c>
      <c r="J167" s="428">
        <f>SUMIF(H16:H159,"SB",J16:J159)</f>
        <v>2271.5</v>
      </c>
      <c r="K167" s="435">
        <f>SUMIF(H16:H159,"SB",K16:K159)</f>
        <v>2590.1</v>
      </c>
      <c r="L167" s="422">
        <f>SUMIF(H16:H159,"SB",L16:L159)</f>
        <v>1187.3999999999999</v>
      </c>
      <c r="M167" s="21"/>
      <c r="N167" s="1"/>
      <c r="O167" s="1"/>
      <c r="P167" s="1"/>
      <c r="Q167" s="1"/>
    </row>
    <row r="168" spans="1:46" s="44" customFormat="1" ht="15" customHeight="1" x14ac:dyDescent="0.25">
      <c r="A168" s="1264" t="s">
        <v>141</v>
      </c>
      <c r="B168" s="1265"/>
      <c r="C168" s="1265"/>
      <c r="D168" s="1265"/>
      <c r="E168" s="1265"/>
      <c r="F168" s="1265"/>
      <c r="G168" s="1265"/>
      <c r="H168" s="1266"/>
      <c r="I168" s="169">
        <f>SUMIF(H16:H159,"SB(AA)",I16:I159)</f>
        <v>504.00000000000006</v>
      </c>
      <c r="J168" s="429">
        <f>SUMIF(H16:H159,"SB(AA)",J16:J159)</f>
        <v>503.99999999999994</v>
      </c>
      <c r="K168" s="436">
        <f>SUMIF(H16:H159,"SB(AA)",K16:K159)</f>
        <v>592.20000000000005</v>
      </c>
      <c r="L168" s="423">
        <f>SUMIF(H16:H159,"SB(AA)",L16:L159)</f>
        <v>569.4</v>
      </c>
      <c r="M168" s="21"/>
      <c r="N168" s="567"/>
      <c r="O168" s="567"/>
      <c r="P168" s="567"/>
      <c r="Q168" s="1"/>
    </row>
    <row r="169" spans="1:46" s="44" customFormat="1" ht="15" customHeight="1" x14ac:dyDescent="0.25">
      <c r="A169" s="1267" t="s">
        <v>50</v>
      </c>
      <c r="B169" s="1268"/>
      <c r="C169" s="1268"/>
      <c r="D169" s="1268"/>
      <c r="E169" s="1268"/>
      <c r="F169" s="1268"/>
      <c r="G169" s="1268"/>
      <c r="H169" s="1269"/>
      <c r="I169" s="27">
        <f>SUMIF(H16:H159,"SB(VR)",I16:I159)</f>
        <v>4880</v>
      </c>
      <c r="J169" s="428">
        <f>SUMIF(H16:H159,"SB(VR)",J16:J159)</f>
        <v>4708</v>
      </c>
      <c r="K169" s="435">
        <f>SUMIF(H16:H159,"SB(VR)",K16:K159)</f>
        <v>4708</v>
      </c>
      <c r="L169" s="422">
        <f>SUMIF(H16:H159,"SB(VR)",L16:L159)</f>
        <v>4708</v>
      </c>
      <c r="M169" s="59"/>
      <c r="N169" s="567"/>
      <c r="O169" s="567"/>
      <c r="P169" s="567"/>
      <c r="Q169" s="1"/>
    </row>
    <row r="170" spans="1:46" s="44" customFormat="1" ht="15" customHeight="1" x14ac:dyDescent="0.25">
      <c r="A170" s="1267" t="s">
        <v>51</v>
      </c>
      <c r="B170" s="1268"/>
      <c r="C170" s="1268"/>
      <c r="D170" s="1268"/>
      <c r="E170" s="1268"/>
      <c r="F170" s="1268"/>
      <c r="G170" s="1268"/>
      <c r="H170" s="1269"/>
      <c r="I170" s="27">
        <f>SUMIF(H16:H159,"SB(VB)",I16:I159)</f>
        <v>103.2</v>
      </c>
      <c r="J170" s="428">
        <f>SUMIF(H16:H159,"SB(VB)",J16:J159)</f>
        <v>6.2</v>
      </c>
      <c r="K170" s="435">
        <f>SUMIF(H16:H159,"SB(VB)",K16:K159)</f>
        <v>0</v>
      </c>
      <c r="L170" s="422">
        <f>SUMIF(H16:H159,"SB(VB)",L16:L159)</f>
        <v>0</v>
      </c>
      <c r="M170" s="21"/>
      <c r="N170" s="567"/>
      <c r="O170" s="1"/>
      <c r="P170" s="1"/>
      <c r="Q170" s="1"/>
    </row>
    <row r="171" spans="1:46" s="10" customFormat="1" ht="15.75" customHeight="1" x14ac:dyDescent="0.25">
      <c r="A171" s="1270" t="s">
        <v>198</v>
      </c>
      <c r="B171" s="1271"/>
      <c r="C171" s="1271"/>
      <c r="D171" s="1271"/>
      <c r="E171" s="1271"/>
      <c r="F171" s="1271"/>
      <c r="G171" s="1271"/>
      <c r="H171" s="1272"/>
      <c r="I171" s="27">
        <f>SUMIF(H16:H159,"SB(KKP)",I16:I159)</f>
        <v>0</v>
      </c>
      <c r="J171" s="568">
        <f>SUMIF(H16:H159,"SB(KPP)",J16:J159)</f>
        <v>150</v>
      </c>
      <c r="K171" s="570">
        <f>SUMIF(H16:H159,"SB(KPP)",K16:K159)</f>
        <v>380</v>
      </c>
      <c r="L171" s="569">
        <f>SUMIF(H16:H159,"SB(KPP)",L16:L159)</f>
        <v>570</v>
      </c>
      <c r="M171" s="567"/>
      <c r="N171" s="567"/>
      <c r="O171" s="567"/>
      <c r="P171" s="567"/>
      <c r="Q171" s="567"/>
    </row>
    <row r="172" spans="1:46" s="44" customFormat="1" ht="27.95" customHeight="1" x14ac:dyDescent="0.25">
      <c r="A172" s="1267" t="s">
        <v>81</v>
      </c>
      <c r="B172" s="1268"/>
      <c r="C172" s="1268"/>
      <c r="D172" s="1268"/>
      <c r="E172" s="1268"/>
      <c r="F172" s="1268"/>
      <c r="G172" s="1268"/>
      <c r="H172" s="1269"/>
      <c r="I172" s="27">
        <f>SUMIF(H16:H159,"SB(ESA)",I16:I159)</f>
        <v>0</v>
      </c>
      <c r="J172" s="428">
        <f>SUMIF(H16:H159,"SB(ESA)",J16:J159)</f>
        <v>0</v>
      </c>
      <c r="K172" s="435">
        <f>SUMIF(H16:H159,"SB(ESA)",K16:K159)</f>
        <v>0</v>
      </c>
      <c r="L172" s="422">
        <f>SUMIF(H16:H159,"SB(ESA)",L16:L159)</f>
        <v>0</v>
      </c>
      <c r="M172" s="21"/>
      <c r="N172" s="1"/>
      <c r="O172" s="1"/>
      <c r="P172" s="1"/>
      <c r="Q172" s="1"/>
    </row>
    <row r="173" spans="1:46" s="44" customFormat="1" ht="18" customHeight="1" x14ac:dyDescent="0.25">
      <c r="A173" s="1267" t="s">
        <v>197</v>
      </c>
      <c r="B173" s="1268"/>
      <c r="C173" s="1268"/>
      <c r="D173" s="1268"/>
      <c r="E173" s="1268"/>
      <c r="F173" s="1268"/>
      <c r="G173" s="1268"/>
      <c r="H173" s="1269"/>
      <c r="I173" s="27">
        <f>SUMIF(H16:H159,"SB(ES)",I16:I159)</f>
        <v>521.30000000000007</v>
      </c>
      <c r="J173" s="428">
        <f>SUMIF(H16:H159,"SB(ES)",J16:J159)</f>
        <v>68.3</v>
      </c>
      <c r="K173" s="435">
        <f>SUMIF(H16:H159,"SB(ES)",K16:K159)</f>
        <v>0</v>
      </c>
      <c r="L173" s="422">
        <f>SUMIF(H16:H159,"SB(ES)",L16:L159)</f>
        <v>0</v>
      </c>
      <c r="M173" s="59"/>
      <c r="N173" s="1"/>
      <c r="O173" s="1"/>
      <c r="P173" s="1"/>
      <c r="Q173" s="1"/>
    </row>
    <row r="174" spans="1:46" s="44" customFormat="1" ht="15" customHeight="1" x14ac:dyDescent="0.25">
      <c r="A174" s="1255" t="s">
        <v>52</v>
      </c>
      <c r="B174" s="1256"/>
      <c r="C174" s="1256"/>
      <c r="D174" s="1256"/>
      <c r="E174" s="1256"/>
      <c r="F174" s="1256"/>
      <c r="G174" s="1256"/>
      <c r="H174" s="1257"/>
      <c r="I174" s="28">
        <f>SUMIF(H16:H159,"SB(AAL)",I16:I159)</f>
        <v>230.49999999999997</v>
      </c>
      <c r="J174" s="430">
        <f>SUMIF(H16:H159,"SB(AAL)",J16:J159)</f>
        <v>274.79999999999995</v>
      </c>
      <c r="K174" s="437">
        <f>SUMIF(H16:H159,"SB(AAL)",K16:K159)</f>
        <v>69</v>
      </c>
      <c r="L174" s="424">
        <f>SUMIF(H16:H159,"SB(AAL)",L16:L159)</f>
        <v>0</v>
      </c>
      <c r="M174" s="21"/>
      <c r="N174" s="1"/>
      <c r="O174" s="1"/>
      <c r="P174" s="1"/>
      <c r="Q174" s="1"/>
    </row>
    <row r="175" spans="1:46" s="44" customFormat="1" ht="15" customHeight="1" x14ac:dyDescent="0.25">
      <c r="A175" s="1258" t="s">
        <v>115</v>
      </c>
      <c r="B175" s="1259"/>
      <c r="C175" s="1259"/>
      <c r="D175" s="1259"/>
      <c r="E175" s="1259"/>
      <c r="F175" s="1259"/>
      <c r="G175" s="1259"/>
      <c r="H175" s="1260"/>
      <c r="I175" s="28">
        <f>SUMIF(H16:H159,"SB(ESL)",I16:I159)</f>
        <v>18.400000000000002</v>
      </c>
      <c r="J175" s="430">
        <f>SUMIF(H16:H159,"SB(ESL)",J16:J159)</f>
        <v>45.9</v>
      </c>
      <c r="K175" s="437">
        <f>SUMIF(H16:H159,"SB(ESL)",K16:K159)</f>
        <v>0</v>
      </c>
      <c r="L175" s="424">
        <f>SUMIF(H16:H159,"SB(ESL)",L16:L159)</f>
        <v>0</v>
      </c>
      <c r="M175" s="21"/>
      <c r="N175" s="1"/>
      <c r="O175" s="1"/>
      <c r="P175" s="1"/>
      <c r="Q175" s="1"/>
    </row>
    <row r="176" spans="1:46" s="44" customFormat="1" ht="15" customHeight="1" x14ac:dyDescent="0.25">
      <c r="A176" s="1255" t="s">
        <v>113</v>
      </c>
      <c r="B176" s="1256"/>
      <c r="C176" s="1256"/>
      <c r="D176" s="1256"/>
      <c r="E176" s="1256"/>
      <c r="F176" s="1256"/>
      <c r="G176" s="1256"/>
      <c r="H176" s="1257"/>
      <c r="I176" s="28">
        <f>SUMIF(H16:H159,"SB(VRL)",I16:I159)</f>
        <v>789</v>
      </c>
      <c r="J176" s="430">
        <f>SUMIF(H16:H159,"SB(VRL)",J16:J159)</f>
        <v>912.9000000000002</v>
      </c>
      <c r="K176" s="437">
        <f>SUMIF(H16:H159,"SB(VRL)",K16:K159)</f>
        <v>479.50000000000017</v>
      </c>
      <c r="L176" s="424">
        <f>SUMIF(H16:H159,"SB(VRL)",L16:L159)</f>
        <v>468.70000000000022</v>
      </c>
      <c r="M176" s="21"/>
      <c r="N176" s="1"/>
      <c r="O176" s="1"/>
      <c r="P176" s="1"/>
      <c r="Q176" s="1"/>
    </row>
    <row r="177" spans="1:17" s="44" customFormat="1" ht="15" customHeight="1" x14ac:dyDescent="0.25">
      <c r="A177" s="1255" t="s">
        <v>114</v>
      </c>
      <c r="B177" s="1256"/>
      <c r="C177" s="1256"/>
      <c r="D177" s="1256"/>
      <c r="E177" s="1256"/>
      <c r="F177" s="1256"/>
      <c r="G177" s="1256"/>
      <c r="H177" s="1257"/>
      <c r="I177" s="28">
        <f>SUMIF(H16:H159,"SB(L)",I16:I159)</f>
        <v>186</v>
      </c>
      <c r="J177" s="430">
        <f>SUMIF(H16:H159,"SB(L)",J16:J159)</f>
        <v>1225.8</v>
      </c>
      <c r="K177" s="437">
        <f>SUMIF(H16:H159,"SB(L)",K16:K159)</f>
        <v>0</v>
      </c>
      <c r="L177" s="424">
        <f>SUMIF(H16:H159,"SB(L)",L16:L159)</f>
        <v>0</v>
      </c>
      <c r="M177" s="21"/>
      <c r="N177" s="1"/>
      <c r="O177" s="1"/>
      <c r="P177" s="1"/>
      <c r="Q177" s="1"/>
    </row>
    <row r="178" spans="1:17" s="44" customFormat="1" ht="15" customHeight="1" x14ac:dyDescent="0.25">
      <c r="A178" s="1255" t="s">
        <v>97</v>
      </c>
      <c r="B178" s="1256"/>
      <c r="C178" s="1256"/>
      <c r="D178" s="1256"/>
      <c r="E178" s="1256"/>
      <c r="F178" s="1256"/>
      <c r="G178" s="1256"/>
      <c r="H178" s="1257"/>
      <c r="I178" s="28">
        <f>SUMIF(H16:H159,"SB(VBL)",I16:I159)</f>
        <v>0.1</v>
      </c>
      <c r="J178" s="430">
        <f>SUMIF(H16:H159,"SB(VBL)",J16:J159)</f>
        <v>4.0999999999999996</v>
      </c>
      <c r="K178" s="437">
        <f>SUMIF(H16:H159,"SB(VBL)",K16:K159)</f>
        <v>0</v>
      </c>
      <c r="L178" s="424">
        <f>SUMIF(H16:H159,"SB(VBL)",L16:L159)</f>
        <v>0</v>
      </c>
      <c r="M178" s="21"/>
      <c r="N178" s="1"/>
      <c r="O178" s="1"/>
      <c r="P178" s="1"/>
      <c r="Q178" s="1"/>
    </row>
    <row r="179" spans="1:17" s="44" customFormat="1" ht="15" customHeight="1" x14ac:dyDescent="0.25">
      <c r="A179" s="1261" t="s">
        <v>53</v>
      </c>
      <c r="B179" s="1262"/>
      <c r="C179" s="1262"/>
      <c r="D179" s="1262"/>
      <c r="E179" s="1262"/>
      <c r="F179" s="1262"/>
      <c r="G179" s="1262"/>
      <c r="H179" s="1263"/>
      <c r="I179" s="24">
        <f t="shared" ref="I179:L179" si="9">SUM(I180:I182)</f>
        <v>22</v>
      </c>
      <c r="J179" s="431">
        <f t="shared" ref="J179:K179" si="10">SUM(J180:J182)</f>
        <v>69.8</v>
      </c>
      <c r="K179" s="438">
        <f t="shared" si="10"/>
        <v>47.8</v>
      </c>
      <c r="L179" s="425">
        <f t="shared" si="9"/>
        <v>20</v>
      </c>
      <c r="M179" s="21"/>
      <c r="N179" s="1"/>
      <c r="O179" s="1"/>
      <c r="P179" s="1"/>
      <c r="Q179" s="1"/>
    </row>
    <row r="180" spans="1:17" s="44" customFormat="1" ht="15" customHeight="1" x14ac:dyDescent="0.25">
      <c r="A180" s="1455" t="s">
        <v>54</v>
      </c>
      <c r="B180" s="1456"/>
      <c r="C180" s="1456"/>
      <c r="D180" s="1456"/>
      <c r="E180" s="1456"/>
      <c r="F180" s="1456"/>
      <c r="G180" s="1457"/>
      <c r="H180" s="1458"/>
      <c r="I180" s="27">
        <f>SUMIF(H16:H159,"ES",I16:I159)</f>
        <v>0</v>
      </c>
      <c r="J180" s="428">
        <f>SUMIF(H16:H159,"ES",J16:J159)</f>
        <v>0</v>
      </c>
      <c r="K180" s="435">
        <f>SUMIF(H16:H159,"ES",K16:K159)</f>
        <v>0</v>
      </c>
      <c r="L180" s="422">
        <f>SUMIF(H16:H159,"ES",L16:L159)</f>
        <v>0</v>
      </c>
      <c r="M180" s="21"/>
      <c r="N180" s="1"/>
      <c r="O180" s="1"/>
      <c r="P180" s="1"/>
      <c r="Q180" s="1"/>
    </row>
    <row r="181" spans="1:17" s="44" customFormat="1" ht="15" customHeight="1" x14ac:dyDescent="0.25">
      <c r="A181" s="1294" t="s">
        <v>55</v>
      </c>
      <c r="B181" s="1295"/>
      <c r="C181" s="1295"/>
      <c r="D181" s="1295"/>
      <c r="E181" s="1295"/>
      <c r="F181" s="1295"/>
      <c r="G181" s="1459"/>
      <c r="H181" s="1296"/>
      <c r="I181" s="27">
        <f>SUMIF(H16:H159,"LRVB",I16:I159)</f>
        <v>0</v>
      </c>
      <c r="J181" s="428">
        <f>SUMIF(H16:H159,"LRVB",J16:J159)</f>
        <v>25.8</v>
      </c>
      <c r="K181" s="435">
        <f>SUMIF(H16:H159,"LRVB",K16:K159)</f>
        <v>25.8</v>
      </c>
      <c r="L181" s="422">
        <f>SUMIF(H16:H159,"LRVB",L16:L159)</f>
        <v>20</v>
      </c>
      <c r="M181" s="21"/>
      <c r="N181" s="1"/>
      <c r="O181" s="1"/>
      <c r="P181" s="1"/>
      <c r="Q181" s="1"/>
    </row>
    <row r="182" spans="1:17" s="44" customFormat="1" ht="15" customHeight="1" x14ac:dyDescent="0.25">
      <c r="A182" s="1294" t="s">
        <v>56</v>
      </c>
      <c r="B182" s="1295"/>
      <c r="C182" s="1295"/>
      <c r="D182" s="1295"/>
      <c r="E182" s="1295"/>
      <c r="F182" s="1295"/>
      <c r="G182" s="1459"/>
      <c r="H182" s="1296"/>
      <c r="I182" s="27">
        <f>SUMIF(H16:H159,"Kt",I16:I159)</f>
        <v>22</v>
      </c>
      <c r="J182" s="428">
        <f>SUMIF(H16:H159,"Kt",J16:J159)</f>
        <v>44</v>
      </c>
      <c r="K182" s="435">
        <f>SUMIF(H16:H159,"Kt",K16:K159)</f>
        <v>22</v>
      </c>
      <c r="L182" s="422">
        <f>SUMIF(H16:H159,"Kt",L16:L159)</f>
        <v>0</v>
      </c>
      <c r="M182" s="21"/>
      <c r="N182" s="1"/>
      <c r="O182" s="1"/>
      <c r="P182" s="1"/>
      <c r="Q182" s="1"/>
    </row>
    <row r="183" spans="1:17" s="44" customFormat="1" ht="15" customHeight="1" thickBot="1" x14ac:dyDescent="0.3">
      <c r="A183" s="1251" t="s">
        <v>57</v>
      </c>
      <c r="B183" s="1252"/>
      <c r="C183" s="1252"/>
      <c r="D183" s="1252"/>
      <c r="E183" s="1252"/>
      <c r="F183" s="1252"/>
      <c r="G183" s="1252"/>
      <c r="H183" s="1253"/>
      <c r="I183" s="25">
        <f>SUM(I165,I179)</f>
        <v>9034</v>
      </c>
      <c r="J183" s="439">
        <f>SUM(J165,J179)</f>
        <v>10241.299999999999</v>
      </c>
      <c r="K183" s="440">
        <f>SUM(K165,K179)</f>
        <v>8866.5999999999985</v>
      </c>
      <c r="L183" s="432">
        <f>SUM(L165,L179)</f>
        <v>7523.4999999999991</v>
      </c>
      <c r="M183" s="7"/>
    </row>
    <row r="184" spans="1:17" s="44" customFormat="1" x14ac:dyDescent="0.25">
      <c r="A184" s="1"/>
      <c r="B184" s="1"/>
      <c r="C184" s="1"/>
      <c r="D184" s="1"/>
      <c r="E184" s="1"/>
      <c r="F184" s="36"/>
      <c r="G184" s="220"/>
      <c r="H184" s="221"/>
      <c r="I184" s="221"/>
      <c r="J184" s="221"/>
      <c r="K184" s="221"/>
      <c r="L184" s="221"/>
      <c r="M184" s="21"/>
      <c r="N184" s="1"/>
      <c r="O184" s="1"/>
      <c r="P184" s="1"/>
      <c r="Q184" s="1"/>
    </row>
    <row r="186" spans="1:17" x14ac:dyDescent="0.2">
      <c r="J186" s="48"/>
      <c r="K186" s="48"/>
      <c r="L186" s="48"/>
      <c r="M186" s="48"/>
    </row>
    <row r="187" spans="1:17" x14ac:dyDescent="0.2">
      <c r="M187" s="48"/>
    </row>
    <row r="188" spans="1:17" x14ac:dyDescent="0.2">
      <c r="J188" s="48"/>
      <c r="K188" s="48"/>
      <c r="L188" s="48"/>
      <c r="M188" s="48"/>
    </row>
    <row r="189" spans="1:17" x14ac:dyDescent="0.2">
      <c r="J189" s="571"/>
      <c r="K189" s="571"/>
      <c r="L189" s="571"/>
    </row>
  </sheetData>
  <mergeCells count="169">
    <mergeCell ref="N9:N10"/>
    <mergeCell ref="M8:Q8"/>
    <mergeCell ref="O9:Q9"/>
    <mergeCell ref="C37:Q37"/>
    <mergeCell ref="M1:Q1"/>
    <mergeCell ref="A3:Q3"/>
    <mergeCell ref="A4:Q4"/>
    <mergeCell ref="A5:Q5"/>
    <mergeCell ref="P7:Q7"/>
    <mergeCell ref="K8:K10"/>
    <mergeCell ref="A11:Q11"/>
    <mergeCell ref="A12:Q12"/>
    <mergeCell ref="B13:Q13"/>
    <mergeCell ref="C14:Q14"/>
    <mergeCell ref="M36:Q36"/>
    <mergeCell ref="A8:A10"/>
    <mergeCell ref="A15:A17"/>
    <mergeCell ref="F8:F10"/>
    <mergeCell ref="G8:G10"/>
    <mergeCell ref="H8:H10"/>
    <mergeCell ref="L8:L10"/>
    <mergeCell ref="B15:B17"/>
    <mergeCell ref="C15:C17"/>
    <mergeCell ref="E16:E17"/>
    <mergeCell ref="M16:M17"/>
    <mergeCell ref="B8:B10"/>
    <mergeCell ref="C8:C10"/>
    <mergeCell ref="D8:D10"/>
    <mergeCell ref="E8:E10"/>
    <mergeCell ref="M9:M10"/>
    <mergeCell ref="I8:I10"/>
    <mergeCell ref="J8:J10"/>
    <mergeCell ref="G16:G17"/>
    <mergeCell ref="E18:E19"/>
    <mergeCell ref="G18:G19"/>
    <mergeCell ref="M18:M19"/>
    <mergeCell ref="A21:A23"/>
    <mergeCell ref="B21:B23"/>
    <mergeCell ref="C21:C23"/>
    <mergeCell ref="E21:E22"/>
    <mergeCell ref="F21:F23"/>
    <mergeCell ref="G21:G23"/>
    <mergeCell ref="A25:A27"/>
    <mergeCell ref="B25:B27"/>
    <mergeCell ref="C25:C27"/>
    <mergeCell ref="E25:E27"/>
    <mergeCell ref="G25:G27"/>
    <mergeCell ref="A28:A29"/>
    <mergeCell ref="B28:B29"/>
    <mergeCell ref="C28:C29"/>
    <mergeCell ref="E28:E29"/>
    <mergeCell ref="G28:G29"/>
    <mergeCell ref="C36:H36"/>
    <mergeCell ref="A38:A40"/>
    <mergeCell ref="B38:B40"/>
    <mergeCell ref="C38:C40"/>
    <mergeCell ref="G38:G40"/>
    <mergeCell ref="E39:E40"/>
    <mergeCell ref="A30:A31"/>
    <mergeCell ref="B30:B31"/>
    <mergeCell ref="C30:C31"/>
    <mergeCell ref="E30:E31"/>
    <mergeCell ref="G30:G31"/>
    <mergeCell ref="E32:E34"/>
    <mergeCell ref="G32:G33"/>
    <mergeCell ref="M41:M42"/>
    <mergeCell ref="G47:G50"/>
    <mergeCell ref="M60:Q60"/>
    <mergeCell ref="C61:Q61"/>
    <mergeCell ref="E73:E77"/>
    <mergeCell ref="G73:G77"/>
    <mergeCell ref="M73:M77"/>
    <mergeCell ref="E78:E82"/>
    <mergeCell ref="G78:G79"/>
    <mergeCell ref="C60:H60"/>
    <mergeCell ref="E65:E66"/>
    <mergeCell ref="M65:M66"/>
    <mergeCell ref="E55:E56"/>
    <mergeCell ref="G63:G66"/>
    <mergeCell ref="G51:G52"/>
    <mergeCell ref="E43:E44"/>
    <mergeCell ref="G83:G86"/>
    <mergeCell ref="E67:E69"/>
    <mergeCell ref="G67:G69"/>
    <mergeCell ref="E111:E112"/>
    <mergeCell ref="E98:E104"/>
    <mergeCell ref="G98:G99"/>
    <mergeCell ref="M87:M88"/>
    <mergeCell ref="M106:M109"/>
    <mergeCell ref="M89:M91"/>
    <mergeCell ref="M92:M93"/>
    <mergeCell ref="M99:M100"/>
    <mergeCell ref="G92:G93"/>
    <mergeCell ref="M81:M82"/>
    <mergeCell ref="A161:Q161"/>
    <mergeCell ref="A164:H164"/>
    <mergeCell ref="E149:E152"/>
    <mergeCell ref="G149:G150"/>
    <mergeCell ref="D153:D155"/>
    <mergeCell ref="E153:E155"/>
    <mergeCell ref="G153:G155"/>
    <mergeCell ref="C157:H157"/>
    <mergeCell ref="A163:L163"/>
    <mergeCell ref="A160:Q160"/>
    <mergeCell ref="A183:H183"/>
    <mergeCell ref="A172:H172"/>
    <mergeCell ref="A173:H173"/>
    <mergeCell ref="A174:H174"/>
    <mergeCell ref="A175:H175"/>
    <mergeCell ref="A176:H176"/>
    <mergeCell ref="A177:H177"/>
    <mergeCell ref="A165:H165"/>
    <mergeCell ref="A166:H166"/>
    <mergeCell ref="A167:H167"/>
    <mergeCell ref="A168:H168"/>
    <mergeCell ref="A169:H169"/>
    <mergeCell ref="A170:H170"/>
    <mergeCell ref="A178:H178"/>
    <mergeCell ref="A179:H179"/>
    <mergeCell ref="A180:H180"/>
    <mergeCell ref="A181:H181"/>
    <mergeCell ref="A182:H182"/>
    <mergeCell ref="A171:H171"/>
    <mergeCell ref="E146:E148"/>
    <mergeCell ref="G146:G147"/>
    <mergeCell ref="A87:A110"/>
    <mergeCell ref="B87:B110"/>
    <mergeCell ref="C87:C110"/>
    <mergeCell ref="E87:E91"/>
    <mergeCell ref="G87:G91"/>
    <mergeCell ref="C143:H143"/>
    <mergeCell ref="A136:A137"/>
    <mergeCell ref="C144:Q144"/>
    <mergeCell ref="B136:B137"/>
    <mergeCell ref="C136:C137"/>
    <mergeCell ref="D92:D97"/>
    <mergeCell ref="E92:E97"/>
    <mergeCell ref="B138:B141"/>
    <mergeCell ref="C138:C141"/>
    <mergeCell ref="D138:D141"/>
    <mergeCell ref="E138:E141"/>
    <mergeCell ref="M139:M140"/>
    <mergeCell ref="E105:E109"/>
    <mergeCell ref="G105:G106"/>
    <mergeCell ref="E128:E130"/>
    <mergeCell ref="R73:T77"/>
    <mergeCell ref="R116:T116"/>
    <mergeCell ref="A138:A141"/>
    <mergeCell ref="B158:H158"/>
    <mergeCell ref="B159:H159"/>
    <mergeCell ref="M146:M147"/>
    <mergeCell ref="M157:Q157"/>
    <mergeCell ref="M158:Q158"/>
    <mergeCell ref="M159:Q159"/>
    <mergeCell ref="M143:Q143"/>
    <mergeCell ref="E117:E118"/>
    <mergeCell ref="E131:E133"/>
    <mergeCell ref="G115:G116"/>
    <mergeCell ref="E136:E137"/>
    <mergeCell ref="M136:M137"/>
    <mergeCell ref="E119:E121"/>
    <mergeCell ref="G119:G121"/>
    <mergeCell ref="E122:E124"/>
    <mergeCell ref="G122:G124"/>
    <mergeCell ref="G131:G133"/>
    <mergeCell ref="E115:E116"/>
    <mergeCell ref="G136:G141"/>
    <mergeCell ref="G113:G114"/>
    <mergeCell ref="E125:E126"/>
  </mergeCells>
  <printOptions horizontalCentered="1"/>
  <pageMargins left="0.78740157480314965" right="0.39370078740157483" top="0.39370078740157483" bottom="0.39370078740157483" header="0" footer="0"/>
  <pageSetup paperSize="9" scale="51" orientation="portrait" r:id="rId1"/>
  <rowBreaks count="2" manualBreakCount="2">
    <brk id="71" max="16" man="1"/>
    <brk id="143" max="16" man="1"/>
  </rowBreaks>
  <ignoredErrors>
    <ignoredError sqref="I158:L158"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Lyginamasis variantas</vt:lpstr>
      <vt:lpstr>Aiškinamoji lentelė</vt:lpstr>
      <vt:lpstr>'Aiškinamoji lentelė'!Print_Area</vt:lpstr>
      <vt:lpstr>'Lyginamasis variantas'!Print_Area</vt:lpstr>
      <vt:lpstr>'Aiškinamoji lentelė'!Print_Titles</vt:lpstr>
      <vt:lpstr>'Lyginamasis variantas'!Print_Titles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Inga Mikalauskienė</cp:lastModifiedBy>
  <cp:lastPrinted>2022-09-28T08:23:19Z</cp:lastPrinted>
  <dcterms:created xsi:type="dcterms:W3CDTF">2015-10-26T14:41:47Z</dcterms:created>
  <dcterms:modified xsi:type="dcterms:W3CDTF">2022-09-28T08:28:50Z</dcterms:modified>
  <cp:contentStatus/>
</cp:coreProperties>
</file>